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137" windowWidth="28414" windowHeight="11520"/>
  </bookViews>
  <sheets>
    <sheet name="Exhibit 19" sheetId="1" r:id="rId1"/>
    <sheet name="Data" sheetId="2" state="hidden" r:id="rId2"/>
  </sheets>
  <externalReferences>
    <externalReference r:id="rId3"/>
  </externalReferences>
  <definedNames>
    <definedName name="Table_17">#REF!</definedName>
  </definedNames>
  <calcPr calcId="145621"/>
</workbook>
</file>

<file path=xl/calcChain.xml><?xml version="1.0" encoding="utf-8"?>
<calcChain xmlns="http://schemas.openxmlformats.org/spreadsheetml/2006/main">
  <c r="J69" i="2" l="1"/>
  <c r="J67" i="2"/>
  <c r="J65" i="2"/>
  <c r="J63" i="2"/>
  <c r="J61" i="2"/>
  <c r="J59" i="2"/>
  <c r="I20" i="2"/>
  <c r="H20" i="2"/>
  <c r="G20" i="2"/>
  <c r="F20" i="2"/>
  <c r="O20" i="2" s="1"/>
  <c r="D20" i="2"/>
  <c r="I19" i="2"/>
  <c r="D19" i="2"/>
  <c r="J18" i="2"/>
  <c r="I18" i="2"/>
  <c r="H18" i="2"/>
  <c r="G18" i="2"/>
  <c r="I17" i="2"/>
  <c r="H17" i="2"/>
  <c r="G17" i="2"/>
  <c r="F17" i="2"/>
  <c r="I16" i="2"/>
  <c r="D66" i="2" s="1" a="1"/>
  <c r="H16" i="2"/>
  <c r="G16" i="2"/>
  <c r="F16" i="2"/>
  <c r="D60" i="2" s="1" a="1"/>
  <c r="D16" i="2"/>
  <c r="Q16" i="2" s="1"/>
  <c r="AP7" i="2"/>
  <c r="J20" i="2" s="1"/>
  <c r="S20" i="2" s="1"/>
  <c r="AO7" i="2"/>
  <c r="AN7" i="2"/>
  <c r="AM7" i="2"/>
  <c r="AL7" i="2"/>
  <c r="AK7" i="2"/>
  <c r="E20" i="2" s="1"/>
  <c r="AJ7" i="2"/>
  <c r="AI7" i="2"/>
  <c r="AH7" i="2"/>
  <c r="J19" i="2" s="1"/>
  <c r="AG7" i="2"/>
  <c r="AF7" i="2"/>
  <c r="H19" i="2" s="1"/>
  <c r="AE7" i="2"/>
  <c r="G19" i="2" s="1"/>
  <c r="P19" i="2" s="1"/>
  <c r="AD7" i="2"/>
  <c r="F19" i="2" s="1"/>
  <c r="AC7" i="2"/>
  <c r="E19" i="2" s="1"/>
  <c r="AB7" i="2"/>
  <c r="AA7" i="2"/>
  <c r="Z7" i="2"/>
  <c r="Y7" i="2"/>
  <c r="X7" i="2"/>
  <c r="W7" i="2"/>
  <c r="V7" i="2"/>
  <c r="F18" i="2" s="1"/>
  <c r="U7" i="2"/>
  <c r="E18" i="2" s="1"/>
  <c r="T7" i="2"/>
  <c r="D18" i="2" s="1"/>
  <c r="S7" i="2"/>
  <c r="R7" i="2"/>
  <c r="J17" i="2" s="1"/>
  <c r="Q7" i="2"/>
  <c r="P7" i="2"/>
  <c r="O7" i="2"/>
  <c r="N7" i="2"/>
  <c r="M7" i="2"/>
  <c r="E17" i="2" s="1"/>
  <c r="L7" i="2"/>
  <c r="D17" i="2" s="1"/>
  <c r="K7" i="2"/>
  <c r="J7" i="2"/>
  <c r="J16" i="2" s="1"/>
  <c r="I7" i="2"/>
  <c r="H7" i="2"/>
  <c r="G7" i="2"/>
  <c r="F7" i="2"/>
  <c r="E7" i="2"/>
  <c r="E16" i="2" s="1"/>
  <c r="D7" i="2"/>
  <c r="C7" i="2"/>
  <c r="R18" i="2" l="1"/>
  <c r="M18" i="2"/>
  <c r="P18" i="2"/>
  <c r="N17" i="2"/>
  <c r="N18" i="2"/>
  <c r="N19" i="2"/>
  <c r="P20" i="2"/>
  <c r="N20" i="2"/>
  <c r="D62" i="2" a="1"/>
  <c r="Q18" i="2"/>
  <c r="O18" i="2"/>
  <c r="O19" i="2"/>
  <c r="D60" i="2"/>
  <c r="H60" i="2"/>
  <c r="G60" i="2"/>
  <c r="F60" i="2"/>
  <c r="E60" i="2"/>
  <c r="P16" i="2"/>
  <c r="N16" i="2"/>
  <c r="D58" i="2" a="1"/>
  <c r="H66" i="2"/>
  <c r="G66" i="2"/>
  <c r="F66" i="2"/>
  <c r="E66" i="2"/>
  <c r="D66" i="2"/>
  <c r="S18" i="2"/>
  <c r="Q19" i="2"/>
  <c r="O17" i="2"/>
  <c r="M19" i="2"/>
  <c r="R19" i="2"/>
  <c r="R17" i="2"/>
  <c r="P17" i="2"/>
  <c r="M17" i="2"/>
  <c r="D68" i="2" a="1"/>
  <c r="S16" i="2"/>
  <c r="S17" i="2"/>
  <c r="S19" i="2"/>
  <c r="D64" i="2" a="1"/>
  <c r="Q20" i="2"/>
  <c r="R16" i="2"/>
  <c r="R20" i="2"/>
  <c r="M16" i="2"/>
  <c r="M20" i="2"/>
  <c r="O16" i="2"/>
  <c r="Q17" i="2"/>
  <c r="D56" i="2" a="1"/>
  <c r="D64" i="2" l="1"/>
  <c r="H64" i="2"/>
  <c r="G64" i="2"/>
  <c r="F64" i="2"/>
  <c r="E64" i="2"/>
  <c r="G62" i="2"/>
  <c r="H62" i="2"/>
  <c r="F62" i="2"/>
  <c r="E62" i="2"/>
  <c r="D62" i="2"/>
  <c r="H56" i="2"/>
  <c r="G56" i="2"/>
  <c r="F56" i="2"/>
  <c r="E56" i="2"/>
  <c r="D56" i="2"/>
  <c r="F68" i="2"/>
  <c r="E68" i="2"/>
  <c r="D68" i="2"/>
  <c r="H68" i="2"/>
  <c r="G68" i="2"/>
  <c r="H58" i="2"/>
  <c r="G58" i="2"/>
  <c r="F58" i="2"/>
  <c r="E58" i="2"/>
  <c r="D58" i="2"/>
  <c r="F57" i="2" l="1"/>
  <c r="F55" i="2"/>
  <c r="D57" i="2"/>
  <c r="D55" i="2"/>
  <c r="D59" i="2"/>
  <c r="D61" i="2" s="1"/>
  <c r="E57" i="2"/>
  <c r="E55" i="2"/>
  <c r="E59" i="2"/>
  <c r="G57" i="2"/>
  <c r="G55" i="2"/>
  <c r="H57" i="2"/>
  <c r="H55" i="2"/>
  <c r="D63" i="2" l="1"/>
  <c r="D65" i="2" s="1"/>
  <c r="G59" i="2"/>
  <c r="F59" i="2"/>
  <c r="E61" i="2"/>
  <c r="F61" i="2"/>
  <c r="H59" i="2"/>
  <c r="H61" i="2" s="1"/>
  <c r="D67" i="2" l="1"/>
  <c r="D69" i="2" s="1"/>
  <c r="H63" i="2"/>
  <c r="F65" i="2"/>
  <c r="F67" i="2" s="1"/>
  <c r="F69" i="2" s="1"/>
  <c r="G61" i="2"/>
  <c r="F63" i="2"/>
  <c r="H65" i="2"/>
  <c r="H67" i="2" s="1"/>
  <c r="H69" i="2" s="1"/>
  <c r="E63" i="2"/>
  <c r="G63" i="2"/>
  <c r="G67" i="2" l="1"/>
  <c r="G69" i="2"/>
  <c r="E67" i="2"/>
  <c r="E69" i="2" s="1"/>
  <c r="E65" i="2"/>
  <c r="G65" i="2"/>
</calcChain>
</file>

<file path=xl/sharedStrings.xml><?xml version="1.0" encoding="utf-8"?>
<sst xmlns="http://schemas.openxmlformats.org/spreadsheetml/2006/main" count="133" uniqueCount="25">
  <si>
    <t>* Values less than $1 are not shown.</t>
  </si>
  <si>
    <t>Overview</t>
  </si>
  <si>
    <t>Data fromTable 5a: Medicaid Benefit Spending Per Full-year Equivalent (FYE) by Eligibility Group and Service Category, Based off Acumen Summary File, FY 2012</t>
  </si>
  <si>
    <t>This table corresponds to MACPAC Report June 2014 Figure 4</t>
  </si>
  <si>
    <t>State</t>
  </si>
  <si>
    <t>Total</t>
  </si>
  <si>
    <t>Child</t>
  </si>
  <si>
    <t>Adult</t>
  </si>
  <si>
    <t>Disabled</t>
  </si>
  <si>
    <t>Aged</t>
  </si>
  <si>
    <t>Spending per FYE</t>
  </si>
  <si>
    <t>Hospital</t>
  </si>
  <si>
    <t>Non-Hospital Acute</t>
  </si>
  <si>
    <t>Drugs</t>
  </si>
  <si>
    <t>Managed Care</t>
  </si>
  <si>
    <t>LTSS Non-Institutional</t>
  </si>
  <si>
    <t>LTSS Institutional</t>
  </si>
  <si>
    <t>Medicare Premium</t>
  </si>
  <si>
    <t>Inpatient and outpatient hospital</t>
  </si>
  <si>
    <t>Gap Fill</t>
  </si>
  <si>
    <r>
      <rPr>
        <sz val="10.5"/>
        <color rgb="FF003461"/>
        <rFont val="Roboto Black"/>
      </rPr>
      <t>EXHIBIT 19.</t>
    </r>
    <r>
      <rPr>
        <sz val="10.5"/>
        <color rgb="FF003461"/>
        <rFont val="Roboto Regular"/>
      </rPr>
      <t xml:space="preserve"> Medicaid Benefit Spending Per Full-Year Equivalent (FYE) Enrollee by Eligibility Group and Service Category, Updated FY 2013</t>
    </r>
    <r>
      <rPr>
        <vertAlign val="superscript"/>
        <sz val="10.5"/>
        <color rgb="FF003461"/>
        <rFont val="Roboto Regular"/>
      </rPr>
      <t>1</t>
    </r>
  </si>
  <si>
    <r>
      <rPr>
        <vertAlign val="superscript"/>
        <sz val="9"/>
        <color rgb="FF40434B"/>
        <rFont val="Roboto Regular"/>
      </rPr>
      <t>1</t>
    </r>
    <r>
      <rPr>
        <sz val="9"/>
        <color rgb="FF40434B"/>
        <rFont val="Roboto Regular"/>
        <family val="2"/>
      </rPr>
      <t xml:space="preserve">  Values have been updated from those published in the December 2016 data book to reflect more recent data and include Idaho and Louisiana. This exhibit could not be updated to FY 2014 due to insufficient MSIS data for several states. </t>
    </r>
  </si>
  <si>
    <r>
      <rPr>
        <sz val="9"/>
        <color rgb="FF40434B"/>
        <rFont val="Roboto Black"/>
      </rPr>
      <t xml:space="preserve">Source: </t>
    </r>
    <r>
      <rPr>
        <sz val="9"/>
        <color rgb="FF40434B"/>
        <rFont val="Roboto Regular"/>
        <family val="2"/>
      </rPr>
      <t xml:space="preserve">MACPAC, 2017, analysis of MSIS data as of December 2016 and </t>
    </r>
    <r>
      <rPr>
        <sz val="9"/>
        <color rgb="FF40434B"/>
        <rFont val="Roboto Regular"/>
        <family val="2"/>
      </rPr>
      <t>CMS-64 Financial Management Report net expenditure data from CMS as of June 2016.</t>
    </r>
  </si>
  <si>
    <r>
      <rPr>
        <sz val="9"/>
        <color rgb="FF40434B"/>
        <rFont val="Roboto Black"/>
      </rPr>
      <t>Notes:</t>
    </r>
    <r>
      <rPr>
        <sz val="9"/>
        <color rgb="FF40434B"/>
        <rFont val="Roboto Regular"/>
      </rPr>
      <t xml:space="preserve"> FY is fiscal year. LTSS is long-term services and supports. Includes federal and state funds. Excludes spending for administration, the territories, and Medicaid-expansion CHIP enrollees. Children and adults under age 65 who qualify for Medicaid on the basis of disability are included in the disabled category. About 746,000 enrollees age 65 and older are identified in the data as disabled; given that disability is not an eligibility pathway for individuals age 65 and older, MACPAC recodes these enrollees as aged. Amounts are fee for service unless otherwise noted, and they reflect all enrollees, including those with limited benefits. Benefit spending from Medicaid Statistical Information System (MSIS) data has been adjusted to reflect CMS-64 totals. Due to changes in both methods and data, figures shown here are not directly comparable to earlier years. With regard to methods, spending totals now exclude disproportionate share hospital (DSH) and certain incentive and uncompensated care pool payments made under Section 1115 waiver expenditure authority, which were previously included prior to the December 2015 data book. See </t>
    </r>
    <r>
      <rPr>
        <sz val="9"/>
        <color rgb="FF5CA1BE"/>
        <rFont val="Roboto Regular"/>
      </rPr>
      <t>https://www.macpac.gov/macstats/data-sources-and-methods/</t>
    </r>
    <r>
      <rPr>
        <sz val="9"/>
        <color rgb="FF40434B"/>
        <rFont val="Roboto Regular"/>
      </rPr>
      <t xml:space="preserve"> for additional information. Excludes Rhode Island due to data reliability concerns regarding completeness of monthly claims and enrollment data. Exhibit posted online October 17, 2017.</t>
    </r>
  </si>
  <si>
    <t>All enrollees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</si>
</sst>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44" formatCode="_(&quot;$&quot;* #,##0.00_);_(&quot;$&quot;* \(#,##0.00\);_(&quot;$&quot;* &quot;-&quot;??_);_(@_)"/>
    <numFmt numFmtId="164" formatCode="&quot;$&quot;#,##0"/>
  </numFmts>
  <fonts count="24" x14ac:knownFonts="1">
    <font>
      <sz val="10"/>
      <color theme="1"/>
      <name val="Roboto Regular"/>
      <family val="2"/>
    </font>
    <font>
      <sz val="11"/>
      <color theme="1"/>
      <name val="Calibri"/>
      <family val="2"/>
      <scheme val="minor"/>
    </font>
    <font>
      <b/>
      <sz val="11"/>
      <color theme="1"/>
      <name val="Calibri"/>
      <family val="2"/>
      <scheme val="minor"/>
    </font>
    <font>
      <sz val="10"/>
      <color theme="1"/>
      <name val="Roboto Bold"/>
    </font>
    <font>
      <sz val="10.5"/>
      <color rgb="FF003461"/>
      <name val="Roboto Regular"/>
    </font>
    <font>
      <sz val="10.5"/>
      <color rgb="FF003461"/>
      <name val="Roboto Black"/>
    </font>
    <font>
      <vertAlign val="superscript"/>
      <sz val="10.5"/>
      <color rgb="FF003461"/>
      <name val="Roboto Regular"/>
    </font>
    <font>
      <sz val="10"/>
      <color theme="1"/>
      <name val="Roboto Regular"/>
      <family val="2"/>
    </font>
    <font>
      <sz val="9"/>
      <color theme="1"/>
      <name val="Roboto Regular"/>
      <family val="2"/>
    </font>
    <font>
      <sz val="9"/>
      <color rgb="FF40434B"/>
      <name val="Roboto Regular"/>
    </font>
    <font>
      <sz val="9"/>
      <color rgb="FF40434B"/>
      <name val="Roboto Black"/>
    </font>
    <font>
      <sz val="9"/>
      <color rgb="FF40434B"/>
      <name val="Roboto Regular"/>
      <family val="2"/>
    </font>
    <font>
      <vertAlign val="superscript"/>
      <sz val="9"/>
      <color rgb="FF40434B"/>
      <name val="Roboto Regular"/>
    </font>
    <font>
      <u/>
      <sz val="11"/>
      <color theme="10"/>
      <name val="Calibri"/>
      <family val="2"/>
    </font>
    <font>
      <u/>
      <sz val="10"/>
      <color rgb="FF0000FF"/>
      <name val="Arial"/>
      <family val="2"/>
    </font>
    <font>
      <sz val="10"/>
      <color rgb="FF000000"/>
      <name val="Arial"/>
      <family val="2"/>
    </font>
    <font>
      <b/>
      <i/>
      <sz val="10"/>
      <color rgb="FF000000"/>
      <name val="Arial"/>
      <family val="2"/>
    </font>
    <font>
      <b/>
      <sz val="10"/>
      <color rgb="FF0070C0"/>
      <name val="Arial"/>
      <family val="2"/>
    </font>
    <font>
      <b/>
      <sz val="10"/>
      <color rgb="FF000000"/>
      <name val="Arial"/>
      <family val="2"/>
    </font>
    <font>
      <sz val="12"/>
      <color theme="1"/>
      <name val="Calibri"/>
      <family val="2"/>
      <scheme val="minor"/>
    </font>
    <font>
      <sz val="10"/>
      <color rgb="FFFFFFFF"/>
      <name val="Roboto Bold"/>
    </font>
    <font>
      <sz val="10"/>
      <color rgb="FF003461"/>
      <name val="Roboto Bold"/>
    </font>
    <font>
      <sz val="10"/>
      <color theme="1"/>
      <name val="Roboto Regular"/>
    </font>
    <font>
      <sz val="9"/>
      <color rgb="FF5CA1BE"/>
      <name val="Roboto Regular"/>
    </font>
  </fonts>
  <fills count="12">
    <fill>
      <patternFill patternType="none"/>
    </fill>
    <fill>
      <patternFill patternType="gray125"/>
    </fill>
    <fill>
      <patternFill patternType="solid">
        <fgColor rgb="FFC5D9F1"/>
        <bgColor rgb="FF000000"/>
      </patternFill>
    </fill>
    <fill>
      <patternFill patternType="solid">
        <fgColor rgb="FF8DB4E2"/>
        <bgColor rgb="FF000000"/>
      </patternFill>
    </fill>
    <fill>
      <patternFill patternType="solid">
        <fgColor rgb="FFF2DCDB"/>
        <bgColor rgb="FF000000"/>
      </patternFill>
    </fill>
    <fill>
      <patternFill patternType="solid">
        <fgColor rgb="FF008170"/>
        <bgColor indexed="64"/>
      </patternFill>
    </fill>
    <fill>
      <patternFill patternType="solid">
        <fgColor rgb="FF40434B"/>
      </patternFill>
    </fill>
    <fill>
      <patternFill patternType="solid">
        <fgColor rgb="FFECECED"/>
        <bgColor indexed="64"/>
      </patternFill>
    </fill>
    <fill>
      <patternFill patternType="solid">
        <fgColor rgb="FFCBD0D2"/>
      </patternFill>
    </fill>
    <fill>
      <patternFill patternType="solid">
        <fgColor rgb="FFECECED"/>
      </patternFill>
    </fill>
    <fill>
      <patternFill patternType="solid">
        <fgColor rgb="FFFFFFFF"/>
      </patternFill>
    </fill>
    <fill>
      <patternFill patternType="solid">
        <fgColor theme="0"/>
        <bgColor indexed="64"/>
      </patternFill>
    </fill>
  </fills>
  <borders count="17">
    <border>
      <left/>
      <right/>
      <top/>
      <bottom/>
      <diagonal/>
    </border>
    <border>
      <left style="medium">
        <color indexed="64"/>
      </left>
      <right style="thin">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hair">
        <color indexed="64"/>
      </right>
      <top style="thin">
        <color auto="1"/>
      </top>
      <bottom/>
      <diagonal/>
    </border>
    <border>
      <left style="hair">
        <color auto="1"/>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hair">
        <color auto="1"/>
      </right>
      <top style="thin">
        <color indexed="64"/>
      </top>
      <bottom style="medium">
        <color indexed="64"/>
      </bottom>
      <diagonal/>
    </border>
    <border>
      <left style="thin">
        <color rgb="FFCBD0D2"/>
      </left>
      <right style="thin">
        <color rgb="FFCBD0D2"/>
      </right>
      <top style="thin">
        <color rgb="FFCBD0D2"/>
      </top>
      <bottom style="thin">
        <color rgb="FFCBD0D2"/>
      </bottom>
      <diagonal/>
    </border>
  </borders>
  <cellStyleXfs count="23">
    <xf numFmtId="0" fontId="0" fillId="0" borderId="0"/>
    <xf numFmtId="0" fontId="3" fillId="0" borderId="0">
      <alignment wrapText="1"/>
    </xf>
    <xf numFmtId="0" fontId="8" fillId="0" borderId="0">
      <alignment wrapText="1"/>
    </xf>
    <xf numFmtId="0" fontId="13" fillId="0" borderId="0" applyNumberFormat="0" applyFill="0" applyBorder="0" applyAlignment="0" applyProtection="0">
      <alignment vertical="top"/>
      <protection locked="0"/>
    </xf>
    <xf numFmtId="44" fontId="1" fillId="0" borderId="0" applyFont="0" applyFill="0" applyBorder="0" applyAlignment="0" applyProtection="0"/>
    <xf numFmtId="0" fontId="7" fillId="0" borderId="0"/>
    <xf numFmtId="0" fontId="1" fillId="0" borderId="0"/>
    <xf numFmtId="0" fontId="1" fillId="0" borderId="0"/>
    <xf numFmtId="0" fontId="1" fillId="0" borderId="0"/>
    <xf numFmtId="0" fontId="1" fillId="0" borderId="0"/>
    <xf numFmtId="0" fontId="7" fillId="0" borderId="0"/>
    <xf numFmtId="0" fontId="19" fillId="0" borderId="0"/>
    <xf numFmtId="0" fontId="1" fillId="0" borderId="0"/>
    <xf numFmtId="9" fontId="19" fillId="0" borderId="0" applyFont="0" applyFill="0" applyBorder="0" applyAlignment="0" applyProtection="0"/>
    <xf numFmtId="0" fontId="20" fillId="5" borderId="16">
      <alignment horizontal="center" wrapText="1"/>
    </xf>
    <xf numFmtId="0" fontId="20" fillId="6" borderId="16">
      <alignment horizontal="center" wrapText="1"/>
    </xf>
    <xf numFmtId="0" fontId="21" fillId="7" borderId="16">
      <alignment horizontal="center"/>
    </xf>
    <xf numFmtId="0" fontId="3" fillId="8" borderId="16">
      <alignment wrapText="1"/>
    </xf>
    <xf numFmtId="0" fontId="3" fillId="9" borderId="16">
      <alignment wrapText="1"/>
    </xf>
    <xf numFmtId="0" fontId="3" fillId="10" borderId="16">
      <alignment wrapText="1"/>
    </xf>
    <xf numFmtId="0" fontId="7" fillId="8" borderId="16">
      <alignment wrapText="1"/>
    </xf>
    <xf numFmtId="0" fontId="7" fillId="9" borderId="16">
      <alignment wrapText="1"/>
    </xf>
    <xf numFmtId="0" fontId="22" fillId="0" borderId="16">
      <alignment wrapText="1"/>
    </xf>
  </cellStyleXfs>
  <cellXfs count="38">
    <xf numFmtId="0" fontId="0" fillId="0" borderId="0" xfId="0"/>
    <xf numFmtId="0" fontId="14" fillId="0" borderId="0" xfId="3" applyFont="1" applyFill="1" applyBorder="1" applyAlignment="1" applyProtection="1"/>
    <xf numFmtId="0" fontId="15" fillId="0" borderId="0" xfId="0" applyFont="1" applyFill="1" applyBorder="1"/>
    <xf numFmtId="164" fontId="15" fillId="0" borderId="0" xfId="0" applyNumberFormat="1" applyFont="1" applyFill="1" applyBorder="1"/>
    <xf numFmtId="9" fontId="15" fillId="0" borderId="0" xfId="0" applyNumberFormat="1" applyFont="1" applyFill="1" applyBorder="1"/>
    <xf numFmtId="0" fontId="16" fillId="0" borderId="0" xfId="0" applyFont="1" applyFill="1" applyBorder="1"/>
    <xf numFmtId="0" fontId="17" fillId="0" borderId="0" xfId="0" applyFont="1" applyFill="1" applyBorder="1"/>
    <xf numFmtId="0" fontId="18" fillId="4" borderId="7"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8" fillId="4" borderId="9" xfId="0" applyFont="1" applyFill="1" applyBorder="1" applyAlignment="1">
      <alignment horizontal="center" vertical="center" wrapText="1"/>
    </xf>
    <xf numFmtId="9" fontId="18" fillId="2" borderId="11" xfId="0" applyNumberFormat="1" applyFont="1" applyFill="1" applyBorder="1" applyAlignment="1">
      <alignment horizontal="center" vertical="center" wrapText="1"/>
    </xf>
    <xf numFmtId="9" fontId="18" fillId="2" borderId="12" xfId="0" applyNumberFormat="1" applyFont="1" applyFill="1" applyBorder="1" applyAlignment="1">
      <alignment horizontal="center" vertical="center" wrapText="1"/>
    </xf>
    <xf numFmtId="9" fontId="18" fillId="2" borderId="13" xfId="0" applyNumberFormat="1" applyFont="1" applyFill="1" applyBorder="1" applyAlignment="1">
      <alignment horizontal="center" vertical="center" wrapText="1"/>
    </xf>
    <xf numFmtId="0" fontId="15" fillId="0" borderId="14" xfId="0" applyFont="1" applyFill="1" applyBorder="1" applyAlignment="1">
      <alignment horizontal="left"/>
    </xf>
    <xf numFmtId="164" fontId="15" fillId="0" borderId="15" xfId="0" applyNumberFormat="1" applyFont="1" applyFill="1" applyBorder="1" applyAlignment="1">
      <alignment horizontal="left"/>
    </xf>
    <xf numFmtId="0" fontId="2" fillId="0" borderId="0" xfId="0" applyFont="1" applyAlignment="1">
      <alignment horizontal="right" wrapText="1"/>
    </xf>
    <xf numFmtId="0" fontId="2" fillId="0" borderId="0" xfId="0" applyFont="1"/>
    <xf numFmtId="6" fontId="0" fillId="0" borderId="0" xfId="0" applyNumberFormat="1"/>
    <xf numFmtId="9" fontId="0" fillId="0" borderId="0" xfId="0" applyNumberFormat="1"/>
    <xf numFmtId="0" fontId="2" fillId="0" borderId="0" xfId="0" applyFont="1" applyAlignment="1">
      <alignment horizontal="right"/>
    </xf>
    <xf numFmtId="0" fontId="2" fillId="0" borderId="0" xfId="0" applyFont="1" applyAlignment="1">
      <alignment wrapText="1"/>
    </xf>
    <xf numFmtId="6" fontId="0" fillId="0" borderId="0" xfId="0" applyNumberFormat="1" applyFont="1"/>
    <xf numFmtId="0" fontId="0" fillId="0" borderId="0" xfId="0" applyNumberFormat="1"/>
    <xf numFmtId="0" fontId="8" fillId="11" borderId="0" xfId="0" applyFont="1" applyFill="1"/>
    <xf numFmtId="0" fontId="4" fillId="0" borderId="0" xfId="1" applyFont="1" applyAlignment="1">
      <alignment horizontal="left" wrapText="1"/>
    </xf>
    <xf numFmtId="0" fontId="9" fillId="0" borderId="0" xfId="2" applyFont="1" applyBorder="1" applyAlignment="1">
      <alignment horizontal="left" vertical="top" wrapText="1"/>
    </xf>
    <xf numFmtId="0" fontId="11" fillId="0" borderId="0" xfId="0" applyFont="1" applyAlignment="1">
      <alignment horizontal="left"/>
    </xf>
    <xf numFmtId="0" fontId="9" fillId="0" borderId="0" xfId="0" applyFont="1" applyAlignment="1">
      <alignment horizontal="left" wrapText="1"/>
    </xf>
    <xf numFmtId="0" fontId="0" fillId="0" borderId="0" xfId="0" applyAlignment="1">
      <alignment horizontal="left" wrapText="1"/>
    </xf>
    <xf numFmtId="0" fontId="11" fillId="0" borderId="0" xfId="0" applyFont="1" applyAlignment="1">
      <alignment horizontal="left" wrapText="1"/>
    </xf>
    <xf numFmtId="164" fontId="18" fillId="4" borderId="6" xfId="0" applyNumberFormat="1" applyFont="1" applyFill="1" applyBorder="1" applyAlignment="1">
      <alignment horizontal="center" vertical="center" wrapText="1"/>
    </xf>
    <xf numFmtId="164" fontId="18" fillId="4" borderId="1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8" fillId="3" borderId="4" xfId="0" applyFont="1" applyFill="1" applyBorder="1" applyAlignment="1">
      <alignment horizontal="center" vertical="center" wrapText="1"/>
    </xf>
  </cellXfs>
  <cellStyles count="23">
    <cellStyle name="Currency 2" xfId="4"/>
    <cellStyle name="Default" xfId="5"/>
    <cellStyle name="Hyperlink" xfId="3" builtinId="8"/>
    <cellStyle name="Normal" xfId="0" builtinId="0"/>
    <cellStyle name="Normal 10" xfId="6"/>
    <cellStyle name="Normal 2" xfId="7"/>
    <cellStyle name="Normal 2 2" xfId="8"/>
    <cellStyle name="Normal 3" xfId="9"/>
    <cellStyle name="Normal 4" xfId="10"/>
    <cellStyle name="Normal 4 2" xfId="11"/>
    <cellStyle name="Normal 5" xfId="12"/>
    <cellStyle name="Percent 2" xfId="13"/>
    <cellStyle name="Table header 1" xfId="14"/>
    <cellStyle name="Table header 2" xfId="15"/>
    <cellStyle name="Table header 3" xfId="16"/>
    <cellStyle name="Table note source line" xfId="2"/>
    <cellStyle name="Table text bold dark fill" xfId="17"/>
    <cellStyle name="Table text bold light fill" xfId="18"/>
    <cellStyle name="Table text bold white fill" xfId="19"/>
    <cellStyle name="Table text dark fill" xfId="20"/>
    <cellStyle name="Table text light fill" xfId="21"/>
    <cellStyle name="Table text white fill" xfId="22"/>
    <cellStyle name="Table title" xfId="1"/>
  </cellStyles>
  <dxfs count="0"/>
  <tableStyles count="0" defaultTableStyle="TableStyleMedium2" defaultPivotStyle="PivotStyleLight16"/>
  <colors>
    <mruColors>
      <color rgb="FF40434B"/>
      <color rgb="FF5CA1B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414330218068536E-2"/>
          <c:y val="1.9877380608014496E-2"/>
          <c:w val="0.6067462063203759"/>
          <c:h val="0.86800619630426035"/>
        </c:manualLayout>
      </c:layout>
      <c:barChart>
        <c:barDir val="col"/>
        <c:grouping val="stacked"/>
        <c:varyColors val="0"/>
        <c:ser>
          <c:idx val="0"/>
          <c:order val="0"/>
          <c:tx>
            <c:strRef>
              <c:f>Data!$C$56</c:f>
              <c:strCache>
                <c:ptCount val="1"/>
                <c:pt idx="0">
                  <c:v>Inpatient and outpatient hospital</c:v>
                </c:pt>
              </c:strCache>
            </c:strRef>
          </c:tx>
          <c:invertIfNegative val="0"/>
          <c:dPt>
            <c:idx val="0"/>
            <c:invertIfNegative val="0"/>
            <c:bubble3D val="0"/>
            <c:spPr>
              <a:solidFill>
                <a:srgbClr val="003461"/>
              </a:solidFill>
            </c:spPr>
            <c:extLst xmlns:c16r2="http://schemas.microsoft.com/office/drawing/2015/06/chart">
              <c:ext xmlns:c16="http://schemas.microsoft.com/office/drawing/2014/chart" uri="{C3380CC4-5D6E-409C-BE32-E72D297353CC}">
                <c16:uniqueId val="{00000001-E504-4B6F-9990-29BCAEA26AE6}"/>
              </c:ext>
            </c:extLst>
          </c:dPt>
          <c:dPt>
            <c:idx val="1"/>
            <c:invertIfNegative val="0"/>
            <c:bubble3D val="0"/>
            <c:spPr>
              <a:solidFill>
                <a:srgbClr val="608BA3"/>
              </a:solidFill>
            </c:spPr>
            <c:extLst xmlns:c16r2="http://schemas.microsoft.com/office/drawing/2015/06/chart">
              <c:ext xmlns:c16="http://schemas.microsoft.com/office/drawing/2014/chart" uri="{C3380CC4-5D6E-409C-BE32-E72D297353CC}">
                <c16:uniqueId val="{00000003-E504-4B6F-9990-29BCAEA26AE6}"/>
              </c:ext>
            </c:extLst>
          </c:dPt>
          <c:dPt>
            <c:idx val="2"/>
            <c:invertIfNegative val="0"/>
            <c:bubble3D val="0"/>
            <c:spPr>
              <a:solidFill>
                <a:srgbClr val="ABC1CE"/>
              </a:solidFill>
            </c:spPr>
            <c:extLst xmlns:c16r2="http://schemas.microsoft.com/office/drawing/2015/06/chart">
              <c:ext xmlns:c16="http://schemas.microsoft.com/office/drawing/2014/chart" uri="{C3380CC4-5D6E-409C-BE32-E72D297353CC}">
                <c16:uniqueId val="{00000005-E504-4B6F-9990-29BCAEA26AE6}"/>
              </c:ext>
            </c:extLst>
          </c:dPt>
          <c:dPt>
            <c:idx val="3"/>
            <c:invertIfNegative val="0"/>
            <c:bubble3D val="0"/>
            <c:spPr>
              <a:solidFill>
                <a:srgbClr val="008170"/>
              </a:solidFill>
            </c:spPr>
            <c:extLst xmlns:c16r2="http://schemas.microsoft.com/office/drawing/2015/06/chart">
              <c:ext xmlns:c16="http://schemas.microsoft.com/office/drawing/2014/chart" uri="{C3380CC4-5D6E-409C-BE32-E72D297353CC}">
                <c16:uniqueId val="{00000007-E504-4B6F-9990-29BCAEA26AE6}"/>
              </c:ext>
            </c:extLst>
          </c:dPt>
          <c:dPt>
            <c:idx val="4"/>
            <c:invertIfNegative val="0"/>
            <c:bubble3D val="0"/>
            <c:spPr>
              <a:solidFill>
                <a:srgbClr val="74B6A9"/>
              </a:solidFill>
            </c:spPr>
            <c:extLst xmlns:c16r2="http://schemas.microsoft.com/office/drawing/2015/06/chart">
              <c:ext xmlns:c16="http://schemas.microsoft.com/office/drawing/2014/chart" uri="{C3380CC4-5D6E-409C-BE32-E72D297353CC}">
                <c16:uniqueId val="{00000009-E504-4B6F-9990-29BCAEA26AE6}"/>
              </c:ext>
            </c:extLst>
          </c:dPt>
          <c:dLbls>
            <c:dLbl>
              <c:idx val="0"/>
              <c:layout>
                <c:manualLayout>
                  <c:x val="0"/>
                  <c:y val="-2.5298484410200269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E504-4B6F-9990-29BCAEA26AE6}"/>
                </c:ext>
              </c:extLst>
            </c:dLbl>
            <c:dLbl>
              <c:idx val="1"/>
              <c:layout>
                <c:manualLayout>
                  <c:x val="0"/>
                  <c:y val="-1.9877380608014496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E504-4B6F-9990-29BCAEA26AE6}"/>
                </c:ext>
              </c:extLst>
            </c:dLbl>
            <c:dLbl>
              <c:idx val="2"/>
              <c:layout>
                <c:manualLayout>
                  <c:x val="-4.3073409343307543E-17"/>
                  <c:y val="-2.5298484410200269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E504-4B6F-9990-29BCAEA26AE6}"/>
                </c:ext>
              </c:extLst>
            </c:dLbl>
            <c:dLbl>
              <c:idx val="3"/>
              <c:layout>
                <c:manualLayout>
                  <c:x val="0"/>
                  <c:y val="-4.8789934219671947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7-E504-4B6F-9990-29BCAEA26AE6}"/>
                </c:ext>
              </c:extLst>
            </c:dLbl>
            <c:dLbl>
              <c:idx val="4"/>
              <c:layout>
                <c:manualLayout>
                  <c:x val="0"/>
                  <c:y val="-2.1684415208743087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9-E504-4B6F-9990-29BCAEA26AE6}"/>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Data!$D$55:$H$55</c:f>
              <c:strCache>
                <c:ptCount val="5"/>
                <c:pt idx="0">
                  <c:v>All enrollees
$7,043</c:v>
                </c:pt>
                <c:pt idx="1">
                  <c:v>Child
$2,825</c:v>
                </c:pt>
                <c:pt idx="2">
                  <c:v>Adult
$4,199</c:v>
                </c:pt>
                <c:pt idx="3">
                  <c:v>Disabled
$18,104</c:v>
                </c:pt>
                <c:pt idx="4">
                  <c:v>Aged
$15,503</c:v>
                </c:pt>
              </c:strCache>
            </c:strRef>
          </c:cat>
          <c:val>
            <c:numRef>
              <c:f>Data!$D$56:$H$56</c:f>
              <c:numCache>
                <c:formatCode>"$"#,##0_);[Red]\("$"#,##0\)</c:formatCode>
                <c:ptCount val="5"/>
                <c:pt idx="0">
                  <c:v>1228.2338163685454</c:v>
                </c:pt>
                <c:pt idx="1">
                  <c:v>530.4333076221194</c:v>
                </c:pt>
                <c:pt idx="2">
                  <c:v>1203.4010492709258</c:v>
                </c:pt>
                <c:pt idx="3">
                  <c:v>3440.8792437941784</c:v>
                </c:pt>
                <c:pt idx="4">
                  <c:v>916.22159851538549</c:v>
                </c:pt>
              </c:numCache>
            </c:numRef>
          </c:val>
          <c:extLst xmlns:c16r2="http://schemas.microsoft.com/office/drawing/2015/06/chart">
            <c:ext xmlns:c16="http://schemas.microsoft.com/office/drawing/2014/chart" uri="{C3380CC4-5D6E-409C-BE32-E72D297353CC}">
              <c16:uniqueId val="{0000000A-E504-4B6F-9990-29BCAEA26AE6}"/>
            </c:ext>
          </c:extLst>
        </c:ser>
        <c:ser>
          <c:idx val="1"/>
          <c:order val="1"/>
          <c:tx>
            <c:strRef>
              <c:f>Data!$C$57</c:f>
              <c:strCache>
                <c:ptCount val="1"/>
                <c:pt idx="0">
                  <c:v>Gap Fill</c:v>
                </c:pt>
              </c:strCache>
            </c:strRef>
          </c:tx>
          <c:spPr>
            <a:noFill/>
          </c:spPr>
          <c:invertIfNegative val="0"/>
          <c:cat>
            <c:strRef>
              <c:f>Data!$D$55:$H$55</c:f>
              <c:strCache>
                <c:ptCount val="5"/>
                <c:pt idx="0">
                  <c:v>All enrollees
$7,043</c:v>
                </c:pt>
                <c:pt idx="1">
                  <c:v>Child
$2,825</c:v>
                </c:pt>
                <c:pt idx="2">
                  <c:v>Adult
$4,199</c:v>
                </c:pt>
                <c:pt idx="3">
                  <c:v>Disabled
$18,104</c:v>
                </c:pt>
                <c:pt idx="4">
                  <c:v>Aged
$15,503</c:v>
                </c:pt>
              </c:strCache>
            </c:strRef>
          </c:cat>
          <c:val>
            <c:numRef>
              <c:f>Data!$D$57:$H$57</c:f>
              <c:numCache>
                <c:formatCode>"$"#,##0_);[Red]\("$"#,##0\)</c:formatCode>
                <c:ptCount val="5"/>
                <c:pt idx="0">
                  <c:v>6771.7661836314546</c:v>
                </c:pt>
                <c:pt idx="1">
                  <c:v>7469.5666923778808</c:v>
                </c:pt>
                <c:pt idx="2">
                  <c:v>6796.5989507290742</c:v>
                </c:pt>
                <c:pt idx="3">
                  <c:v>4559.1207562058216</c:v>
                </c:pt>
                <c:pt idx="4">
                  <c:v>7083.7784014846147</c:v>
                </c:pt>
              </c:numCache>
            </c:numRef>
          </c:val>
          <c:extLst xmlns:c16r2="http://schemas.microsoft.com/office/drawing/2015/06/chart">
            <c:ext xmlns:c16="http://schemas.microsoft.com/office/drawing/2014/chart" uri="{C3380CC4-5D6E-409C-BE32-E72D297353CC}">
              <c16:uniqueId val="{0000000B-E504-4B6F-9990-29BCAEA26AE6}"/>
            </c:ext>
          </c:extLst>
        </c:ser>
        <c:ser>
          <c:idx val="2"/>
          <c:order val="2"/>
          <c:tx>
            <c:strRef>
              <c:f>Data!$C$58</c:f>
              <c:strCache>
                <c:ptCount val="1"/>
                <c:pt idx="0">
                  <c:v>Non-Hospital Acute</c:v>
                </c:pt>
              </c:strCache>
            </c:strRef>
          </c:tx>
          <c:invertIfNegative val="0"/>
          <c:dPt>
            <c:idx val="0"/>
            <c:invertIfNegative val="0"/>
            <c:bubble3D val="0"/>
            <c:spPr>
              <a:solidFill>
                <a:srgbClr val="003461"/>
              </a:solidFill>
            </c:spPr>
            <c:extLst xmlns:c16r2="http://schemas.microsoft.com/office/drawing/2015/06/chart">
              <c:ext xmlns:c16="http://schemas.microsoft.com/office/drawing/2014/chart" uri="{C3380CC4-5D6E-409C-BE32-E72D297353CC}">
                <c16:uniqueId val="{0000000D-E504-4B6F-9990-29BCAEA26AE6}"/>
              </c:ext>
            </c:extLst>
          </c:dPt>
          <c:dPt>
            <c:idx val="1"/>
            <c:invertIfNegative val="0"/>
            <c:bubble3D val="0"/>
            <c:spPr>
              <a:solidFill>
                <a:srgbClr val="608BA3"/>
              </a:solidFill>
            </c:spPr>
            <c:extLst xmlns:c16r2="http://schemas.microsoft.com/office/drawing/2015/06/chart">
              <c:ext xmlns:c16="http://schemas.microsoft.com/office/drawing/2014/chart" uri="{C3380CC4-5D6E-409C-BE32-E72D297353CC}">
                <c16:uniqueId val="{0000000F-E504-4B6F-9990-29BCAEA26AE6}"/>
              </c:ext>
            </c:extLst>
          </c:dPt>
          <c:dPt>
            <c:idx val="2"/>
            <c:invertIfNegative val="0"/>
            <c:bubble3D val="0"/>
            <c:spPr>
              <a:solidFill>
                <a:srgbClr val="ABC1CE"/>
              </a:solidFill>
            </c:spPr>
            <c:extLst xmlns:c16r2="http://schemas.microsoft.com/office/drawing/2015/06/chart">
              <c:ext xmlns:c16="http://schemas.microsoft.com/office/drawing/2014/chart" uri="{C3380CC4-5D6E-409C-BE32-E72D297353CC}">
                <c16:uniqueId val="{00000011-E504-4B6F-9990-29BCAEA26AE6}"/>
              </c:ext>
            </c:extLst>
          </c:dPt>
          <c:dPt>
            <c:idx val="3"/>
            <c:invertIfNegative val="0"/>
            <c:bubble3D val="0"/>
            <c:spPr>
              <a:solidFill>
                <a:srgbClr val="008170"/>
              </a:solidFill>
            </c:spPr>
            <c:extLst xmlns:c16r2="http://schemas.microsoft.com/office/drawing/2015/06/chart">
              <c:ext xmlns:c16="http://schemas.microsoft.com/office/drawing/2014/chart" uri="{C3380CC4-5D6E-409C-BE32-E72D297353CC}">
                <c16:uniqueId val="{00000013-E504-4B6F-9990-29BCAEA26AE6}"/>
              </c:ext>
            </c:extLst>
          </c:dPt>
          <c:dPt>
            <c:idx val="4"/>
            <c:invertIfNegative val="0"/>
            <c:bubble3D val="0"/>
            <c:spPr>
              <a:solidFill>
                <a:srgbClr val="74B6A9"/>
              </a:solidFill>
            </c:spPr>
            <c:extLst xmlns:c16r2="http://schemas.microsoft.com/office/drawing/2015/06/chart">
              <c:ext xmlns:c16="http://schemas.microsoft.com/office/drawing/2014/chart" uri="{C3380CC4-5D6E-409C-BE32-E72D297353CC}">
                <c16:uniqueId val="{00000015-E504-4B6F-9990-29BCAEA26AE6}"/>
              </c:ext>
            </c:extLst>
          </c:dPt>
          <c:dLbls>
            <c:dLbl>
              <c:idx val="0"/>
              <c:layout>
                <c:manualLayout>
                  <c:x val="-5.3841761679134429E-18"/>
                  <c:y val="-2.5298484410200269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D-E504-4B6F-9990-29BCAEA26AE6}"/>
                </c:ext>
              </c:extLst>
            </c:dLbl>
            <c:dLbl>
              <c:idx val="1"/>
              <c:layout>
                <c:manualLayout>
                  <c:x val="-2.1536704671653771E-17"/>
                  <c:y val="-1.9877380608014496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E504-4B6F-9990-29BCAEA26AE6}"/>
                </c:ext>
              </c:extLst>
            </c:dLbl>
            <c:dLbl>
              <c:idx val="2"/>
              <c:layout>
                <c:manualLayout>
                  <c:x val="0"/>
                  <c:y val="-1.9877380608014628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1-E504-4B6F-9990-29BCAEA26AE6}"/>
                </c:ext>
              </c:extLst>
            </c:dLbl>
            <c:dLbl>
              <c:idx val="3"/>
              <c:layout>
                <c:manualLayout>
                  <c:x val="0"/>
                  <c:y val="-3.7947726615300534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3-E504-4B6F-9990-29BCAEA26AE6}"/>
                </c:ext>
              </c:extLst>
            </c:dLbl>
            <c:dLbl>
              <c:idx val="4"/>
              <c:layout>
                <c:manualLayout>
                  <c:x val="2.3494858326004293E-3"/>
                  <c:y val="-2.5298484410200269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5-E504-4B6F-9990-29BCAEA26AE6}"/>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Data!$D$55:$H$55</c:f>
              <c:strCache>
                <c:ptCount val="5"/>
                <c:pt idx="0">
                  <c:v>All enrollees
$7,043</c:v>
                </c:pt>
                <c:pt idx="1">
                  <c:v>Child
$2,825</c:v>
                </c:pt>
                <c:pt idx="2">
                  <c:v>Adult
$4,199</c:v>
                </c:pt>
                <c:pt idx="3">
                  <c:v>Disabled
$18,104</c:v>
                </c:pt>
                <c:pt idx="4">
                  <c:v>Aged
$15,503</c:v>
                </c:pt>
              </c:strCache>
            </c:strRef>
          </c:cat>
          <c:val>
            <c:numRef>
              <c:f>Data!$D$58:$H$58</c:f>
              <c:numCache>
                <c:formatCode>"$"#,##0_);[Red]\("$"#,##0\)</c:formatCode>
                <c:ptCount val="5"/>
                <c:pt idx="0">
                  <c:v>1000.2681122081647</c:v>
                </c:pt>
                <c:pt idx="1">
                  <c:v>656.84886304258987</c:v>
                </c:pt>
                <c:pt idx="2">
                  <c:v>653.6033919740795</c:v>
                </c:pt>
                <c:pt idx="3">
                  <c:v>2459.1110882316766</c:v>
                </c:pt>
                <c:pt idx="4">
                  <c:v>1088.4638472535007</c:v>
                </c:pt>
              </c:numCache>
            </c:numRef>
          </c:val>
          <c:extLst xmlns:c16r2="http://schemas.microsoft.com/office/drawing/2015/06/chart">
            <c:ext xmlns:c16="http://schemas.microsoft.com/office/drawing/2014/chart" uri="{C3380CC4-5D6E-409C-BE32-E72D297353CC}">
              <c16:uniqueId val="{00000016-E504-4B6F-9990-29BCAEA26AE6}"/>
            </c:ext>
          </c:extLst>
        </c:ser>
        <c:ser>
          <c:idx val="3"/>
          <c:order val="3"/>
          <c:tx>
            <c:strRef>
              <c:f>Data!$C$59</c:f>
              <c:strCache>
                <c:ptCount val="1"/>
                <c:pt idx="0">
                  <c:v>Gap Fill</c:v>
                </c:pt>
              </c:strCache>
            </c:strRef>
          </c:tx>
          <c:spPr>
            <a:noFill/>
          </c:spPr>
          <c:invertIfNegative val="0"/>
          <c:cat>
            <c:strRef>
              <c:f>Data!$D$55:$H$55</c:f>
              <c:strCache>
                <c:ptCount val="5"/>
                <c:pt idx="0">
                  <c:v>All enrollees
$7,043</c:v>
                </c:pt>
                <c:pt idx="1">
                  <c:v>Child
$2,825</c:v>
                </c:pt>
                <c:pt idx="2">
                  <c:v>Adult
$4,199</c:v>
                </c:pt>
                <c:pt idx="3">
                  <c:v>Disabled
$18,104</c:v>
                </c:pt>
                <c:pt idx="4">
                  <c:v>Aged
$15,503</c:v>
                </c:pt>
              </c:strCache>
            </c:strRef>
          </c:cat>
          <c:val>
            <c:numRef>
              <c:f>Data!$D$59:$H$59</c:f>
              <c:numCache>
                <c:formatCode>"$"#,##0_);[Red]\("$"#,##0\)</c:formatCode>
                <c:ptCount val="5"/>
                <c:pt idx="0">
                  <c:v>6999.7318877918351</c:v>
                </c:pt>
                <c:pt idx="1">
                  <c:v>7343.1511369574109</c:v>
                </c:pt>
                <c:pt idx="2">
                  <c:v>7346.3966080259197</c:v>
                </c:pt>
                <c:pt idx="3">
                  <c:v>5540.8889117683229</c:v>
                </c:pt>
                <c:pt idx="4">
                  <c:v>6911.5361527464993</c:v>
                </c:pt>
              </c:numCache>
            </c:numRef>
          </c:val>
          <c:extLst xmlns:c16r2="http://schemas.microsoft.com/office/drawing/2015/06/chart">
            <c:ext xmlns:c16="http://schemas.microsoft.com/office/drawing/2014/chart" uri="{C3380CC4-5D6E-409C-BE32-E72D297353CC}">
              <c16:uniqueId val="{00000017-E504-4B6F-9990-29BCAEA26AE6}"/>
            </c:ext>
          </c:extLst>
        </c:ser>
        <c:ser>
          <c:idx val="4"/>
          <c:order val="4"/>
          <c:tx>
            <c:strRef>
              <c:f>Data!$C$60</c:f>
              <c:strCache>
                <c:ptCount val="1"/>
                <c:pt idx="0">
                  <c:v>Drugs</c:v>
                </c:pt>
              </c:strCache>
            </c:strRef>
          </c:tx>
          <c:invertIfNegative val="0"/>
          <c:dPt>
            <c:idx val="0"/>
            <c:invertIfNegative val="0"/>
            <c:bubble3D val="0"/>
            <c:spPr>
              <a:solidFill>
                <a:srgbClr val="003461"/>
              </a:solidFill>
            </c:spPr>
            <c:extLst xmlns:c16r2="http://schemas.microsoft.com/office/drawing/2015/06/chart">
              <c:ext xmlns:c16="http://schemas.microsoft.com/office/drawing/2014/chart" uri="{C3380CC4-5D6E-409C-BE32-E72D297353CC}">
                <c16:uniqueId val="{00000019-E504-4B6F-9990-29BCAEA26AE6}"/>
              </c:ext>
            </c:extLst>
          </c:dPt>
          <c:dPt>
            <c:idx val="1"/>
            <c:invertIfNegative val="0"/>
            <c:bubble3D val="0"/>
            <c:spPr>
              <a:solidFill>
                <a:srgbClr val="608BA3"/>
              </a:solidFill>
            </c:spPr>
            <c:extLst xmlns:c16r2="http://schemas.microsoft.com/office/drawing/2015/06/chart">
              <c:ext xmlns:c16="http://schemas.microsoft.com/office/drawing/2014/chart" uri="{C3380CC4-5D6E-409C-BE32-E72D297353CC}">
                <c16:uniqueId val="{0000001B-E504-4B6F-9990-29BCAEA26AE6}"/>
              </c:ext>
            </c:extLst>
          </c:dPt>
          <c:dPt>
            <c:idx val="2"/>
            <c:invertIfNegative val="0"/>
            <c:bubble3D val="0"/>
            <c:spPr>
              <a:solidFill>
                <a:srgbClr val="ABC1CE"/>
              </a:solidFill>
            </c:spPr>
            <c:extLst xmlns:c16r2="http://schemas.microsoft.com/office/drawing/2015/06/chart">
              <c:ext xmlns:c16="http://schemas.microsoft.com/office/drawing/2014/chart" uri="{C3380CC4-5D6E-409C-BE32-E72D297353CC}">
                <c16:uniqueId val="{0000001D-E504-4B6F-9990-29BCAEA26AE6}"/>
              </c:ext>
            </c:extLst>
          </c:dPt>
          <c:dPt>
            <c:idx val="3"/>
            <c:invertIfNegative val="0"/>
            <c:bubble3D val="0"/>
            <c:spPr>
              <a:solidFill>
                <a:srgbClr val="008170"/>
              </a:solidFill>
            </c:spPr>
            <c:extLst xmlns:c16r2="http://schemas.microsoft.com/office/drawing/2015/06/chart">
              <c:ext xmlns:c16="http://schemas.microsoft.com/office/drawing/2014/chart" uri="{C3380CC4-5D6E-409C-BE32-E72D297353CC}">
                <c16:uniqueId val="{0000001F-E504-4B6F-9990-29BCAEA26AE6}"/>
              </c:ext>
            </c:extLst>
          </c:dPt>
          <c:dPt>
            <c:idx val="4"/>
            <c:invertIfNegative val="0"/>
            <c:bubble3D val="0"/>
            <c:spPr>
              <a:solidFill>
                <a:srgbClr val="74B6A9"/>
              </a:solidFill>
            </c:spPr>
            <c:extLst xmlns:c16r2="http://schemas.microsoft.com/office/drawing/2015/06/chart">
              <c:ext xmlns:c16="http://schemas.microsoft.com/office/drawing/2014/chart" uri="{C3380CC4-5D6E-409C-BE32-E72D297353CC}">
                <c16:uniqueId val="{00000021-E504-4B6F-9990-29BCAEA26AE6}"/>
              </c:ext>
            </c:extLst>
          </c:dPt>
          <c:dLbls>
            <c:dLbl>
              <c:idx val="0"/>
              <c:layout>
                <c:manualLayout>
                  <c:x val="0"/>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E504-4B6F-9990-29BCAEA26AE6}"/>
                </c:ext>
              </c:extLst>
            </c:dLbl>
            <c:dLbl>
              <c:idx val="1"/>
              <c:layout>
                <c:manualLayout>
                  <c:x val="-4.2989243146189726E-17"/>
                  <c:y val="-1.264924220510013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B-E504-4B6F-9990-29BCAEA26AE6}"/>
                </c:ext>
              </c:extLst>
            </c:dLbl>
            <c:dLbl>
              <c:idx val="2"/>
              <c:layout>
                <c:manualLayout>
                  <c:x val="0"/>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D-E504-4B6F-9990-29BCAEA26AE6}"/>
                </c:ext>
              </c:extLst>
            </c:dLbl>
            <c:dLbl>
              <c:idx val="3"/>
              <c:layout>
                <c:manualLayout>
                  <c:x val="0"/>
                  <c:y val="-1.8070346007285906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F-E504-4B6F-9990-29BCAEA26AE6}"/>
                </c:ext>
              </c:extLst>
            </c:dLbl>
            <c:dLbl>
              <c:idx val="4"/>
              <c:layout>
                <c:manualLayout>
                  <c:x val="0"/>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1-E504-4B6F-9990-29BCAEA26AE6}"/>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Data!$D$55:$H$55</c:f>
              <c:strCache>
                <c:ptCount val="5"/>
                <c:pt idx="0">
                  <c:v>All enrollees
$7,043</c:v>
                </c:pt>
                <c:pt idx="1">
                  <c:v>Child
$2,825</c:v>
                </c:pt>
                <c:pt idx="2">
                  <c:v>Adult
$4,199</c:v>
                </c:pt>
                <c:pt idx="3">
                  <c:v>Disabled
$18,104</c:v>
                </c:pt>
                <c:pt idx="4">
                  <c:v>Aged
$15,503</c:v>
                </c:pt>
              </c:strCache>
            </c:strRef>
          </c:cat>
          <c:val>
            <c:numRef>
              <c:f>Data!$D$60:$H$60</c:f>
              <c:numCache>
                <c:formatCode>"$"#,##0_);[Red]\("$"#,##0\)</c:formatCode>
                <c:ptCount val="5"/>
                <c:pt idx="0">
                  <c:v>143.40044815802057</c:v>
                </c:pt>
                <c:pt idx="1">
                  <c:v>69.748344485701239</c:v>
                </c:pt>
                <c:pt idx="2">
                  <c:v>98.800678027570257</c:v>
                </c:pt>
                <c:pt idx="3">
                  <c:v>485.78363689724574</c:v>
                </c:pt>
                <c:pt idx="4">
                  <c:v>41.776756842066284</c:v>
                </c:pt>
              </c:numCache>
            </c:numRef>
          </c:val>
          <c:extLst xmlns:c16r2="http://schemas.microsoft.com/office/drawing/2015/06/chart">
            <c:ext xmlns:c16="http://schemas.microsoft.com/office/drawing/2014/chart" uri="{C3380CC4-5D6E-409C-BE32-E72D297353CC}">
              <c16:uniqueId val="{00000022-E504-4B6F-9990-29BCAEA26AE6}"/>
            </c:ext>
          </c:extLst>
        </c:ser>
        <c:ser>
          <c:idx val="5"/>
          <c:order val="5"/>
          <c:tx>
            <c:strRef>
              <c:f>Data!$C$61</c:f>
              <c:strCache>
                <c:ptCount val="1"/>
                <c:pt idx="0">
                  <c:v>Gap Fill</c:v>
                </c:pt>
              </c:strCache>
            </c:strRef>
          </c:tx>
          <c:spPr>
            <a:noFill/>
          </c:spPr>
          <c:invertIfNegative val="0"/>
          <c:cat>
            <c:strRef>
              <c:f>Data!$D$55:$H$55</c:f>
              <c:strCache>
                <c:ptCount val="5"/>
                <c:pt idx="0">
                  <c:v>All enrollees
$7,043</c:v>
                </c:pt>
                <c:pt idx="1">
                  <c:v>Child
$2,825</c:v>
                </c:pt>
                <c:pt idx="2">
                  <c:v>Adult
$4,199</c:v>
                </c:pt>
                <c:pt idx="3">
                  <c:v>Disabled
$18,104</c:v>
                </c:pt>
                <c:pt idx="4">
                  <c:v>Aged
$15,503</c:v>
                </c:pt>
              </c:strCache>
            </c:strRef>
          </c:cat>
          <c:val>
            <c:numRef>
              <c:f>Data!$D$61:$H$61</c:f>
              <c:numCache>
                <c:formatCode>"$"#,##0_);[Red]\("$"#,##0\)</c:formatCode>
                <c:ptCount val="5"/>
                <c:pt idx="0">
                  <c:v>7856.5995518419786</c:v>
                </c:pt>
                <c:pt idx="1">
                  <c:v>7930.2516555142993</c:v>
                </c:pt>
                <c:pt idx="2">
                  <c:v>7901.19932197243</c:v>
                </c:pt>
                <c:pt idx="3">
                  <c:v>7514.2163631027543</c:v>
                </c:pt>
                <c:pt idx="4">
                  <c:v>7958.2232431579341</c:v>
                </c:pt>
              </c:numCache>
            </c:numRef>
          </c:val>
          <c:extLst xmlns:c16r2="http://schemas.microsoft.com/office/drawing/2015/06/chart">
            <c:ext xmlns:c16="http://schemas.microsoft.com/office/drawing/2014/chart" uri="{C3380CC4-5D6E-409C-BE32-E72D297353CC}">
              <c16:uniqueId val="{00000023-E504-4B6F-9990-29BCAEA26AE6}"/>
            </c:ext>
          </c:extLst>
        </c:ser>
        <c:ser>
          <c:idx val="6"/>
          <c:order val="6"/>
          <c:tx>
            <c:strRef>
              <c:f>Data!$C$62</c:f>
              <c:strCache>
                <c:ptCount val="1"/>
                <c:pt idx="0">
                  <c:v>Managed Care</c:v>
                </c:pt>
              </c:strCache>
            </c:strRef>
          </c:tx>
          <c:invertIfNegative val="0"/>
          <c:dPt>
            <c:idx val="0"/>
            <c:invertIfNegative val="0"/>
            <c:bubble3D val="0"/>
            <c:spPr>
              <a:solidFill>
                <a:srgbClr val="003461"/>
              </a:solidFill>
            </c:spPr>
            <c:extLst xmlns:c16r2="http://schemas.microsoft.com/office/drawing/2015/06/chart">
              <c:ext xmlns:c16="http://schemas.microsoft.com/office/drawing/2014/chart" uri="{C3380CC4-5D6E-409C-BE32-E72D297353CC}">
                <c16:uniqueId val="{00000025-E504-4B6F-9990-29BCAEA26AE6}"/>
              </c:ext>
            </c:extLst>
          </c:dPt>
          <c:dPt>
            <c:idx val="1"/>
            <c:invertIfNegative val="0"/>
            <c:bubble3D val="0"/>
            <c:spPr>
              <a:solidFill>
                <a:srgbClr val="608BA3"/>
              </a:solidFill>
            </c:spPr>
            <c:extLst xmlns:c16r2="http://schemas.microsoft.com/office/drawing/2015/06/chart">
              <c:ext xmlns:c16="http://schemas.microsoft.com/office/drawing/2014/chart" uri="{C3380CC4-5D6E-409C-BE32-E72D297353CC}">
                <c16:uniqueId val="{00000027-E504-4B6F-9990-29BCAEA26AE6}"/>
              </c:ext>
            </c:extLst>
          </c:dPt>
          <c:dPt>
            <c:idx val="2"/>
            <c:invertIfNegative val="0"/>
            <c:bubble3D val="0"/>
            <c:spPr>
              <a:solidFill>
                <a:srgbClr val="ABC1CE"/>
              </a:solidFill>
            </c:spPr>
            <c:extLst xmlns:c16r2="http://schemas.microsoft.com/office/drawing/2015/06/chart">
              <c:ext xmlns:c16="http://schemas.microsoft.com/office/drawing/2014/chart" uri="{C3380CC4-5D6E-409C-BE32-E72D297353CC}">
                <c16:uniqueId val="{00000029-E504-4B6F-9990-29BCAEA26AE6}"/>
              </c:ext>
            </c:extLst>
          </c:dPt>
          <c:dPt>
            <c:idx val="3"/>
            <c:invertIfNegative val="0"/>
            <c:bubble3D val="0"/>
            <c:spPr>
              <a:solidFill>
                <a:srgbClr val="008170"/>
              </a:solidFill>
            </c:spPr>
            <c:extLst xmlns:c16r2="http://schemas.microsoft.com/office/drawing/2015/06/chart">
              <c:ext xmlns:c16="http://schemas.microsoft.com/office/drawing/2014/chart" uri="{C3380CC4-5D6E-409C-BE32-E72D297353CC}">
                <c16:uniqueId val="{0000002B-E504-4B6F-9990-29BCAEA26AE6}"/>
              </c:ext>
            </c:extLst>
          </c:dPt>
          <c:dPt>
            <c:idx val="4"/>
            <c:invertIfNegative val="0"/>
            <c:bubble3D val="0"/>
            <c:spPr>
              <a:solidFill>
                <a:srgbClr val="74B6A9"/>
              </a:solidFill>
            </c:spPr>
            <c:extLst xmlns:c16r2="http://schemas.microsoft.com/office/drawing/2015/06/chart">
              <c:ext xmlns:c16="http://schemas.microsoft.com/office/drawing/2014/chart" uri="{C3380CC4-5D6E-409C-BE32-E72D297353CC}">
                <c16:uniqueId val="{0000002D-E504-4B6F-9990-29BCAEA26AE6}"/>
              </c:ext>
            </c:extLst>
          </c:dPt>
          <c:dLbls>
            <c:dLbl>
              <c:idx val="0"/>
              <c:layout>
                <c:manualLayout>
                  <c:x val="-5.3736553932737158E-18"/>
                  <c:y val="-3.433365741384329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5-E504-4B6F-9990-29BCAEA26AE6}"/>
                </c:ext>
              </c:extLst>
            </c:dLbl>
            <c:dLbl>
              <c:idx val="1"/>
              <c:layout>
                <c:manualLayout>
                  <c:x val="0"/>
                  <c:y val="-2.7105519010928926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7-E504-4B6F-9990-29BCAEA26AE6}"/>
                </c:ext>
              </c:extLst>
            </c:dLbl>
            <c:dLbl>
              <c:idx val="2"/>
              <c:layout>
                <c:manualLayout>
                  <c:x val="0"/>
                  <c:y val="-3.43336574138432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9-E504-4B6F-9990-29BCAEA26AE6}"/>
                </c:ext>
              </c:extLst>
            </c:dLbl>
            <c:dLbl>
              <c:idx val="3"/>
              <c:layout>
                <c:manualLayout>
                  <c:x val="0"/>
                  <c:y val="-5.42110380218577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B-E504-4B6F-9990-29BCAEA26AE6}"/>
                </c:ext>
              </c:extLst>
            </c:dLbl>
            <c:dLbl>
              <c:idx val="4"/>
              <c:layout>
                <c:manualLayout>
                  <c:x val="-8.5978486292379452E-17"/>
                  <c:y val="-3.43336574138432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D-E504-4B6F-9990-29BCAEA26AE6}"/>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Data!$D$55:$H$55</c:f>
              <c:strCache>
                <c:ptCount val="5"/>
                <c:pt idx="0">
                  <c:v>All enrollees
$7,043</c:v>
                </c:pt>
                <c:pt idx="1">
                  <c:v>Child
$2,825</c:v>
                </c:pt>
                <c:pt idx="2">
                  <c:v>Adult
$4,199</c:v>
                </c:pt>
                <c:pt idx="3">
                  <c:v>Disabled
$18,104</c:v>
                </c:pt>
                <c:pt idx="4">
                  <c:v>Aged
$15,503</c:v>
                </c:pt>
              </c:strCache>
            </c:strRef>
          </c:cat>
          <c:val>
            <c:numRef>
              <c:f>Data!$D$62:$H$62</c:f>
              <c:numCache>
                <c:formatCode>"$"#,##0_);[Red]\("$"#,##0\)</c:formatCode>
                <c:ptCount val="5"/>
                <c:pt idx="0">
                  <c:v>2323.1561632915009</c:v>
                </c:pt>
                <c:pt idx="1">
                  <c:v>1492.8407255355053</c:v>
                </c:pt>
                <c:pt idx="2">
                  <c:v>2199.8656206398928</c:v>
                </c:pt>
                <c:pt idx="3">
                  <c:v>4734.8034069770692</c:v>
                </c:pt>
                <c:pt idx="4">
                  <c:v>2535.1553059772614</c:v>
                </c:pt>
              </c:numCache>
            </c:numRef>
          </c:val>
          <c:extLst xmlns:c16r2="http://schemas.microsoft.com/office/drawing/2015/06/chart">
            <c:ext xmlns:c16="http://schemas.microsoft.com/office/drawing/2014/chart" uri="{C3380CC4-5D6E-409C-BE32-E72D297353CC}">
              <c16:uniqueId val="{0000002E-E504-4B6F-9990-29BCAEA26AE6}"/>
            </c:ext>
          </c:extLst>
        </c:ser>
        <c:ser>
          <c:idx val="7"/>
          <c:order val="7"/>
          <c:tx>
            <c:strRef>
              <c:f>Data!$C$63</c:f>
              <c:strCache>
                <c:ptCount val="1"/>
                <c:pt idx="0">
                  <c:v>Gap Fill</c:v>
                </c:pt>
              </c:strCache>
            </c:strRef>
          </c:tx>
          <c:spPr>
            <a:noFill/>
          </c:spPr>
          <c:invertIfNegative val="0"/>
          <c:cat>
            <c:strRef>
              <c:f>Data!$D$55:$H$55</c:f>
              <c:strCache>
                <c:ptCount val="5"/>
                <c:pt idx="0">
                  <c:v>All enrollees
$7,043</c:v>
                </c:pt>
                <c:pt idx="1">
                  <c:v>Child
$2,825</c:v>
                </c:pt>
                <c:pt idx="2">
                  <c:v>Adult
$4,199</c:v>
                </c:pt>
                <c:pt idx="3">
                  <c:v>Disabled
$18,104</c:v>
                </c:pt>
                <c:pt idx="4">
                  <c:v>Aged
$15,503</c:v>
                </c:pt>
              </c:strCache>
            </c:strRef>
          </c:cat>
          <c:val>
            <c:numRef>
              <c:f>Data!$D$63:$H$63</c:f>
              <c:numCache>
                <c:formatCode>"$"#,##0_);[Red]\("$"#,##0\)</c:formatCode>
                <c:ptCount val="5"/>
                <c:pt idx="0">
                  <c:v>5676.8438367085</c:v>
                </c:pt>
                <c:pt idx="1">
                  <c:v>6507.159274464495</c:v>
                </c:pt>
                <c:pt idx="2">
                  <c:v>5800.1343793601081</c:v>
                </c:pt>
                <c:pt idx="3">
                  <c:v>3265.1965930229308</c:v>
                </c:pt>
                <c:pt idx="4">
                  <c:v>5464.8446940227368</c:v>
                </c:pt>
              </c:numCache>
            </c:numRef>
          </c:val>
          <c:extLst xmlns:c16r2="http://schemas.microsoft.com/office/drawing/2015/06/chart">
            <c:ext xmlns:c16="http://schemas.microsoft.com/office/drawing/2014/chart" uri="{C3380CC4-5D6E-409C-BE32-E72D297353CC}">
              <c16:uniqueId val="{0000002F-E504-4B6F-9990-29BCAEA26AE6}"/>
            </c:ext>
          </c:extLst>
        </c:ser>
        <c:ser>
          <c:idx val="8"/>
          <c:order val="8"/>
          <c:tx>
            <c:strRef>
              <c:f>Data!$C$64</c:f>
              <c:strCache>
                <c:ptCount val="1"/>
                <c:pt idx="0">
                  <c:v>LTSS Non-Institutional</c:v>
                </c:pt>
              </c:strCache>
            </c:strRef>
          </c:tx>
          <c:invertIfNegative val="0"/>
          <c:dPt>
            <c:idx val="0"/>
            <c:invertIfNegative val="0"/>
            <c:bubble3D val="0"/>
            <c:spPr>
              <a:solidFill>
                <a:srgbClr val="003461"/>
              </a:solidFill>
            </c:spPr>
            <c:extLst xmlns:c16r2="http://schemas.microsoft.com/office/drawing/2015/06/chart">
              <c:ext xmlns:c16="http://schemas.microsoft.com/office/drawing/2014/chart" uri="{C3380CC4-5D6E-409C-BE32-E72D297353CC}">
                <c16:uniqueId val="{00000031-E504-4B6F-9990-29BCAEA26AE6}"/>
              </c:ext>
            </c:extLst>
          </c:dPt>
          <c:dPt>
            <c:idx val="1"/>
            <c:invertIfNegative val="0"/>
            <c:bubble3D val="0"/>
            <c:spPr>
              <a:solidFill>
                <a:srgbClr val="608BA3"/>
              </a:solidFill>
            </c:spPr>
            <c:extLst xmlns:c16r2="http://schemas.microsoft.com/office/drawing/2015/06/chart">
              <c:ext xmlns:c16="http://schemas.microsoft.com/office/drawing/2014/chart" uri="{C3380CC4-5D6E-409C-BE32-E72D297353CC}">
                <c16:uniqueId val="{00000033-E504-4B6F-9990-29BCAEA26AE6}"/>
              </c:ext>
            </c:extLst>
          </c:dPt>
          <c:dPt>
            <c:idx val="2"/>
            <c:invertIfNegative val="0"/>
            <c:bubble3D val="0"/>
            <c:spPr>
              <a:solidFill>
                <a:srgbClr val="ABC1CE"/>
              </a:solidFill>
            </c:spPr>
            <c:extLst xmlns:c16r2="http://schemas.microsoft.com/office/drawing/2015/06/chart">
              <c:ext xmlns:c16="http://schemas.microsoft.com/office/drawing/2014/chart" uri="{C3380CC4-5D6E-409C-BE32-E72D297353CC}">
                <c16:uniqueId val="{00000035-E504-4B6F-9990-29BCAEA26AE6}"/>
              </c:ext>
            </c:extLst>
          </c:dPt>
          <c:dPt>
            <c:idx val="3"/>
            <c:invertIfNegative val="0"/>
            <c:bubble3D val="0"/>
            <c:spPr>
              <a:solidFill>
                <a:srgbClr val="008170"/>
              </a:solidFill>
            </c:spPr>
            <c:extLst xmlns:c16r2="http://schemas.microsoft.com/office/drawing/2015/06/chart">
              <c:ext xmlns:c16="http://schemas.microsoft.com/office/drawing/2014/chart" uri="{C3380CC4-5D6E-409C-BE32-E72D297353CC}">
                <c16:uniqueId val="{00000037-E504-4B6F-9990-29BCAEA26AE6}"/>
              </c:ext>
            </c:extLst>
          </c:dPt>
          <c:dPt>
            <c:idx val="4"/>
            <c:invertIfNegative val="0"/>
            <c:bubble3D val="0"/>
            <c:spPr>
              <a:solidFill>
                <a:srgbClr val="74B6A9"/>
              </a:solidFill>
            </c:spPr>
            <c:extLst xmlns:c16r2="http://schemas.microsoft.com/office/drawing/2015/06/chart">
              <c:ext xmlns:c16="http://schemas.microsoft.com/office/drawing/2014/chart" uri="{C3380CC4-5D6E-409C-BE32-E72D297353CC}">
                <c16:uniqueId val="{00000039-E504-4B6F-9990-29BCAEA26AE6}"/>
              </c:ext>
            </c:extLst>
          </c:dPt>
          <c:dLbls>
            <c:dLbl>
              <c:idx val="0"/>
              <c:layout>
                <c:manualLayout>
                  <c:x val="-5.3736553932737158E-18"/>
                  <c:y val="-2.3491449809471678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31-E504-4B6F-9990-29BCAEA26AE6}"/>
                </c:ext>
              </c:extLst>
            </c:dLbl>
            <c:dLbl>
              <c:idx val="1"/>
              <c:layout>
                <c:manualLayout>
                  <c:x val="-4.2989243146189726E-17"/>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33-E504-4B6F-9990-29BCAEA26AE6}"/>
                </c:ext>
              </c:extLst>
            </c:dLbl>
            <c:dLbl>
              <c:idx val="2"/>
              <c:layout>
                <c:manualLayout>
                  <c:x val="0"/>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35-E504-4B6F-9990-29BCAEA26AE6}"/>
                </c:ext>
              </c:extLst>
            </c:dLbl>
            <c:dLbl>
              <c:idx val="3"/>
              <c:layout>
                <c:manualLayout>
                  <c:x val="0"/>
                  <c:y val="-5.42110380218577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37-E504-4B6F-9990-29BCAEA26AE6}"/>
                </c:ext>
              </c:extLst>
            </c:dLbl>
            <c:dLbl>
              <c:idx val="4"/>
              <c:layout>
                <c:manualLayout>
                  <c:x val="-8.5978486292379452E-17"/>
                  <c:y val="-3.9754761216029028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39-E504-4B6F-9990-29BCAEA26AE6}"/>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Data!$D$55:$H$55</c:f>
              <c:strCache>
                <c:ptCount val="5"/>
                <c:pt idx="0">
                  <c:v>All enrollees
$7,043</c:v>
                </c:pt>
                <c:pt idx="1">
                  <c:v>Child
$2,825</c:v>
                </c:pt>
                <c:pt idx="2">
                  <c:v>Adult
$4,199</c:v>
                </c:pt>
                <c:pt idx="3">
                  <c:v>Disabled
$18,104</c:v>
                </c:pt>
                <c:pt idx="4">
                  <c:v>Aged
$15,503</c:v>
                </c:pt>
              </c:strCache>
            </c:strRef>
          </c:cat>
          <c:val>
            <c:numRef>
              <c:f>Data!$D$64:$H$64</c:f>
              <c:numCache>
                <c:formatCode>"$"#,##0_);[Red]\("$"#,##0\)</c:formatCode>
                <c:ptCount val="5"/>
                <c:pt idx="0">
                  <c:v>972.04621752877165</c:v>
                </c:pt>
                <c:pt idx="1">
                  <c:v>33.09644500720033</c:v>
                </c:pt>
                <c:pt idx="2">
                  <c:v>19.877197683622168</c:v>
                </c:pt>
                <c:pt idx="3">
                  <c:v>4111.1660842087567</c:v>
                </c:pt>
                <c:pt idx="4">
                  <c:v>2571.9973818988424</c:v>
                </c:pt>
              </c:numCache>
            </c:numRef>
          </c:val>
          <c:extLst xmlns:c16r2="http://schemas.microsoft.com/office/drawing/2015/06/chart">
            <c:ext xmlns:c16="http://schemas.microsoft.com/office/drawing/2014/chart" uri="{C3380CC4-5D6E-409C-BE32-E72D297353CC}">
              <c16:uniqueId val="{0000003A-E504-4B6F-9990-29BCAEA26AE6}"/>
            </c:ext>
          </c:extLst>
        </c:ser>
        <c:ser>
          <c:idx val="9"/>
          <c:order val="9"/>
          <c:tx>
            <c:strRef>
              <c:f>Data!$C$65</c:f>
              <c:strCache>
                <c:ptCount val="1"/>
                <c:pt idx="0">
                  <c:v>Gap Fill</c:v>
                </c:pt>
              </c:strCache>
            </c:strRef>
          </c:tx>
          <c:spPr>
            <a:noFill/>
          </c:spPr>
          <c:invertIfNegative val="0"/>
          <c:cat>
            <c:strRef>
              <c:f>Data!$D$55:$H$55</c:f>
              <c:strCache>
                <c:ptCount val="5"/>
                <c:pt idx="0">
                  <c:v>All enrollees
$7,043</c:v>
                </c:pt>
                <c:pt idx="1">
                  <c:v>Child
$2,825</c:v>
                </c:pt>
                <c:pt idx="2">
                  <c:v>Adult
$4,199</c:v>
                </c:pt>
                <c:pt idx="3">
                  <c:v>Disabled
$18,104</c:v>
                </c:pt>
                <c:pt idx="4">
                  <c:v>Aged
$15,503</c:v>
                </c:pt>
              </c:strCache>
            </c:strRef>
          </c:cat>
          <c:val>
            <c:numRef>
              <c:f>Data!$D$65:$H$65</c:f>
              <c:numCache>
                <c:formatCode>"$"#,##0_);[Red]\("$"#,##0\)</c:formatCode>
                <c:ptCount val="5"/>
                <c:pt idx="0">
                  <c:v>7027.9537824712315</c:v>
                </c:pt>
                <c:pt idx="1">
                  <c:v>7966.9035549928012</c:v>
                </c:pt>
                <c:pt idx="2">
                  <c:v>7980.1228023163785</c:v>
                </c:pt>
                <c:pt idx="3">
                  <c:v>3888.8339157912415</c:v>
                </c:pt>
                <c:pt idx="4">
                  <c:v>5428.0026181011563</c:v>
                </c:pt>
              </c:numCache>
            </c:numRef>
          </c:val>
          <c:extLst xmlns:c16r2="http://schemas.microsoft.com/office/drawing/2015/06/chart">
            <c:ext xmlns:c16="http://schemas.microsoft.com/office/drawing/2014/chart" uri="{C3380CC4-5D6E-409C-BE32-E72D297353CC}">
              <c16:uniqueId val="{0000003B-E504-4B6F-9990-29BCAEA26AE6}"/>
            </c:ext>
          </c:extLst>
        </c:ser>
        <c:ser>
          <c:idx val="10"/>
          <c:order val="10"/>
          <c:tx>
            <c:strRef>
              <c:f>Data!$C$66</c:f>
              <c:strCache>
                <c:ptCount val="1"/>
                <c:pt idx="0">
                  <c:v>LTSS Institutional</c:v>
                </c:pt>
              </c:strCache>
            </c:strRef>
          </c:tx>
          <c:invertIfNegative val="0"/>
          <c:dPt>
            <c:idx val="0"/>
            <c:invertIfNegative val="0"/>
            <c:bubble3D val="0"/>
            <c:spPr>
              <a:solidFill>
                <a:srgbClr val="003461"/>
              </a:solidFill>
            </c:spPr>
            <c:extLst xmlns:c16r2="http://schemas.microsoft.com/office/drawing/2015/06/chart">
              <c:ext xmlns:c16="http://schemas.microsoft.com/office/drawing/2014/chart" uri="{C3380CC4-5D6E-409C-BE32-E72D297353CC}">
                <c16:uniqueId val="{0000003D-E504-4B6F-9990-29BCAEA26AE6}"/>
              </c:ext>
            </c:extLst>
          </c:dPt>
          <c:dPt>
            <c:idx val="1"/>
            <c:invertIfNegative val="0"/>
            <c:bubble3D val="0"/>
            <c:spPr>
              <a:solidFill>
                <a:srgbClr val="608BA3"/>
              </a:solidFill>
            </c:spPr>
            <c:extLst xmlns:c16r2="http://schemas.microsoft.com/office/drawing/2015/06/chart">
              <c:ext xmlns:c16="http://schemas.microsoft.com/office/drawing/2014/chart" uri="{C3380CC4-5D6E-409C-BE32-E72D297353CC}">
                <c16:uniqueId val="{0000003F-E504-4B6F-9990-29BCAEA26AE6}"/>
              </c:ext>
            </c:extLst>
          </c:dPt>
          <c:dPt>
            <c:idx val="2"/>
            <c:invertIfNegative val="0"/>
            <c:bubble3D val="0"/>
            <c:spPr>
              <a:solidFill>
                <a:srgbClr val="ABC1CE"/>
              </a:solidFill>
            </c:spPr>
            <c:extLst xmlns:c16r2="http://schemas.microsoft.com/office/drawing/2015/06/chart">
              <c:ext xmlns:c16="http://schemas.microsoft.com/office/drawing/2014/chart" uri="{C3380CC4-5D6E-409C-BE32-E72D297353CC}">
                <c16:uniqueId val="{00000041-E504-4B6F-9990-29BCAEA26AE6}"/>
              </c:ext>
            </c:extLst>
          </c:dPt>
          <c:dPt>
            <c:idx val="3"/>
            <c:invertIfNegative val="0"/>
            <c:bubble3D val="0"/>
            <c:spPr>
              <a:solidFill>
                <a:srgbClr val="008170"/>
              </a:solidFill>
            </c:spPr>
            <c:extLst xmlns:c16r2="http://schemas.microsoft.com/office/drawing/2015/06/chart">
              <c:ext xmlns:c16="http://schemas.microsoft.com/office/drawing/2014/chart" uri="{C3380CC4-5D6E-409C-BE32-E72D297353CC}">
                <c16:uniqueId val="{00000043-E504-4B6F-9990-29BCAEA26AE6}"/>
              </c:ext>
            </c:extLst>
          </c:dPt>
          <c:dPt>
            <c:idx val="4"/>
            <c:invertIfNegative val="0"/>
            <c:bubble3D val="0"/>
            <c:spPr>
              <a:solidFill>
                <a:srgbClr val="74B6A9"/>
              </a:solidFill>
            </c:spPr>
            <c:extLst xmlns:c16r2="http://schemas.microsoft.com/office/drawing/2015/06/chart">
              <c:ext xmlns:c16="http://schemas.microsoft.com/office/drawing/2014/chart" uri="{C3380CC4-5D6E-409C-BE32-E72D297353CC}">
                <c16:uniqueId val="{00000045-E504-4B6F-9990-29BCAEA26AE6}"/>
              </c:ext>
            </c:extLst>
          </c:dPt>
          <c:dLbls>
            <c:dLbl>
              <c:idx val="0"/>
              <c:layout>
                <c:manualLayout>
                  <c:x val="-5.3736553932737158E-18"/>
                  <c:y val="-2.5298484410200269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3D-E504-4B6F-9990-29BCAEA26AE6}"/>
                </c:ext>
              </c:extLst>
            </c:dLbl>
            <c:dLbl>
              <c:idx val="1"/>
              <c:layout>
                <c:manualLayout>
                  <c:x val="-4.2989243146189726E-17"/>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3F-E504-4B6F-9990-29BCAEA26AE6}"/>
                </c:ext>
              </c:extLst>
            </c:dLbl>
            <c:dLbl>
              <c:idx val="2"/>
              <c:layout>
                <c:manualLayout>
                  <c:x val="0"/>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41-E504-4B6F-9990-29BCAEA26AE6}"/>
                </c:ext>
              </c:extLst>
            </c:dLbl>
            <c:dLbl>
              <c:idx val="3"/>
              <c:layout>
                <c:manualLayout>
                  <c:x val="0"/>
                  <c:y val="-3.7947726615300423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43-E504-4B6F-9990-29BCAEA26AE6}"/>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Data!$D$55:$H$55</c:f>
              <c:strCache>
                <c:ptCount val="5"/>
                <c:pt idx="0">
                  <c:v>All enrollees
$7,043</c:v>
                </c:pt>
                <c:pt idx="1">
                  <c:v>Child
$2,825</c:v>
                </c:pt>
                <c:pt idx="2">
                  <c:v>Adult
$4,199</c:v>
                </c:pt>
                <c:pt idx="3">
                  <c:v>Disabled
$18,104</c:v>
                </c:pt>
                <c:pt idx="4">
                  <c:v>Aged
$15,503</c:v>
                </c:pt>
              </c:strCache>
            </c:strRef>
          </c:cat>
          <c:val>
            <c:numRef>
              <c:f>Data!$D$66:$H$66</c:f>
              <c:numCache>
                <c:formatCode>"$"#,##0_);[Red]\("$"#,##0\)</c:formatCode>
                <c:ptCount val="5"/>
                <c:pt idx="0">
                  <c:v>1139.907996965354</c:v>
                </c:pt>
                <c:pt idx="1">
                  <c:v>42.049455167729008</c:v>
                </c:pt>
                <c:pt idx="2">
                  <c:v>10.192388467607994</c:v>
                </c:pt>
                <c:pt idx="3">
                  <c:v>2315.5509083357983</c:v>
                </c:pt>
                <c:pt idx="4">
                  <c:v>7009.9525948247237</c:v>
                </c:pt>
              </c:numCache>
            </c:numRef>
          </c:val>
          <c:extLst xmlns:c16r2="http://schemas.microsoft.com/office/drawing/2015/06/chart">
            <c:ext xmlns:c16="http://schemas.microsoft.com/office/drawing/2014/chart" uri="{C3380CC4-5D6E-409C-BE32-E72D297353CC}">
              <c16:uniqueId val="{00000046-E504-4B6F-9990-29BCAEA26AE6}"/>
            </c:ext>
          </c:extLst>
        </c:ser>
        <c:ser>
          <c:idx val="11"/>
          <c:order val="11"/>
          <c:tx>
            <c:strRef>
              <c:f>Data!$C$67</c:f>
              <c:strCache>
                <c:ptCount val="1"/>
                <c:pt idx="0">
                  <c:v>Gap Fill</c:v>
                </c:pt>
              </c:strCache>
            </c:strRef>
          </c:tx>
          <c:spPr>
            <a:noFill/>
          </c:spPr>
          <c:invertIfNegative val="0"/>
          <c:cat>
            <c:strRef>
              <c:f>Data!$D$55:$H$55</c:f>
              <c:strCache>
                <c:ptCount val="5"/>
                <c:pt idx="0">
                  <c:v>All enrollees
$7,043</c:v>
                </c:pt>
                <c:pt idx="1">
                  <c:v>Child
$2,825</c:v>
                </c:pt>
                <c:pt idx="2">
                  <c:v>Adult
$4,199</c:v>
                </c:pt>
                <c:pt idx="3">
                  <c:v>Disabled
$18,104</c:v>
                </c:pt>
                <c:pt idx="4">
                  <c:v>Aged
$15,503</c:v>
                </c:pt>
              </c:strCache>
            </c:strRef>
          </c:cat>
          <c:val>
            <c:numRef>
              <c:f>Data!$D$67:$H$67</c:f>
              <c:numCache>
                <c:formatCode>"$"#,##0_);[Red]\("$"#,##0\)</c:formatCode>
                <c:ptCount val="5"/>
                <c:pt idx="0">
                  <c:v>6860.092003034646</c:v>
                </c:pt>
                <c:pt idx="1">
                  <c:v>7957.9505448322743</c:v>
                </c:pt>
                <c:pt idx="2">
                  <c:v>7989.8076115323929</c:v>
                </c:pt>
                <c:pt idx="3">
                  <c:v>5684.4490916642026</c:v>
                </c:pt>
                <c:pt idx="4">
                  <c:v>990.04740517527534</c:v>
                </c:pt>
              </c:numCache>
            </c:numRef>
          </c:val>
          <c:extLst xmlns:c16r2="http://schemas.microsoft.com/office/drawing/2015/06/chart">
            <c:ext xmlns:c16="http://schemas.microsoft.com/office/drawing/2014/chart" uri="{C3380CC4-5D6E-409C-BE32-E72D297353CC}">
              <c16:uniqueId val="{00000047-E504-4B6F-9990-29BCAEA26AE6}"/>
            </c:ext>
          </c:extLst>
        </c:ser>
        <c:ser>
          <c:idx val="12"/>
          <c:order val="12"/>
          <c:tx>
            <c:strRef>
              <c:f>Data!$C$68</c:f>
              <c:strCache>
                <c:ptCount val="1"/>
                <c:pt idx="0">
                  <c:v>Medicare Premium</c:v>
                </c:pt>
              </c:strCache>
            </c:strRef>
          </c:tx>
          <c:invertIfNegative val="0"/>
          <c:dPt>
            <c:idx val="0"/>
            <c:invertIfNegative val="0"/>
            <c:bubble3D val="0"/>
            <c:spPr>
              <a:solidFill>
                <a:srgbClr val="003461"/>
              </a:solidFill>
            </c:spPr>
            <c:extLst xmlns:c16r2="http://schemas.microsoft.com/office/drawing/2015/06/chart">
              <c:ext xmlns:c16="http://schemas.microsoft.com/office/drawing/2014/chart" uri="{C3380CC4-5D6E-409C-BE32-E72D297353CC}">
                <c16:uniqueId val="{00000049-E504-4B6F-9990-29BCAEA26AE6}"/>
              </c:ext>
            </c:extLst>
          </c:dPt>
          <c:dPt>
            <c:idx val="2"/>
            <c:invertIfNegative val="0"/>
            <c:bubble3D val="0"/>
            <c:spPr>
              <a:solidFill>
                <a:srgbClr val="ABC1CE"/>
              </a:solidFill>
            </c:spPr>
            <c:extLst xmlns:c16r2="http://schemas.microsoft.com/office/drawing/2015/06/chart">
              <c:ext xmlns:c16="http://schemas.microsoft.com/office/drawing/2014/chart" uri="{C3380CC4-5D6E-409C-BE32-E72D297353CC}">
                <c16:uniqueId val="{0000004B-E504-4B6F-9990-29BCAEA26AE6}"/>
              </c:ext>
            </c:extLst>
          </c:dPt>
          <c:dPt>
            <c:idx val="3"/>
            <c:invertIfNegative val="0"/>
            <c:bubble3D val="0"/>
            <c:spPr>
              <a:solidFill>
                <a:srgbClr val="008170"/>
              </a:solidFill>
            </c:spPr>
            <c:extLst xmlns:c16r2="http://schemas.microsoft.com/office/drawing/2015/06/chart">
              <c:ext xmlns:c16="http://schemas.microsoft.com/office/drawing/2014/chart" uri="{C3380CC4-5D6E-409C-BE32-E72D297353CC}">
                <c16:uniqueId val="{0000004D-E504-4B6F-9990-29BCAEA26AE6}"/>
              </c:ext>
            </c:extLst>
          </c:dPt>
          <c:dPt>
            <c:idx val="4"/>
            <c:invertIfNegative val="0"/>
            <c:bubble3D val="0"/>
            <c:spPr>
              <a:solidFill>
                <a:srgbClr val="74B6A9"/>
              </a:solidFill>
            </c:spPr>
            <c:extLst xmlns:c16r2="http://schemas.microsoft.com/office/drawing/2015/06/chart">
              <c:ext xmlns:c16="http://schemas.microsoft.com/office/drawing/2014/chart" uri="{C3380CC4-5D6E-409C-BE32-E72D297353CC}">
                <c16:uniqueId val="{0000004F-E504-4B6F-9990-29BCAEA26AE6}"/>
              </c:ext>
            </c:extLst>
          </c:dPt>
          <c:dLbls>
            <c:dLbl>
              <c:idx val="0"/>
              <c:layout>
                <c:manualLayout>
                  <c:x val="0"/>
                  <c:y val="-1.626331140655732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49-E504-4B6F-9990-29BCAEA26AE6}"/>
                </c:ext>
              </c:extLst>
            </c:dLbl>
            <c:dLbl>
              <c:idx val="1"/>
              <c:layout>
                <c:manualLayout>
                  <c:x val="0"/>
                  <c:y val="-1.4456276805828729E-2"/>
                </c:manualLayout>
              </c:layout>
              <c:tx>
                <c:rich>
                  <a:bodyPr/>
                  <a:lstStyle/>
                  <a:p>
                    <a:r>
                      <a:rPr lang="en-US">
                        <a:latin typeface="Roboto Regular" panose="02000000000000000000" pitchFamily="2" charset="0"/>
                        <a:ea typeface="Roboto Regular" panose="02000000000000000000" pitchFamily="2" charset="0"/>
                      </a:rPr>
                      <a:t>* </a:t>
                    </a:r>
                    <a:endParaRPr lang="en-US"/>
                  </a:p>
                </c:rich>
              </c:tx>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50-E504-4B6F-9990-29BCAEA26AE6}"/>
                </c:ext>
              </c:extLst>
            </c:dLbl>
            <c:dLbl>
              <c:idx val="2"/>
              <c:layout>
                <c:manualLayout>
                  <c:x val="0"/>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4B-E504-4B6F-9990-29BCAEA26AE6}"/>
                </c:ext>
              </c:extLst>
            </c:dLbl>
            <c:dLbl>
              <c:idx val="3"/>
              <c:layout>
                <c:manualLayout>
                  <c:x val="0"/>
                  <c:y val="-1.9877380608014496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4D-E504-4B6F-9990-29BCAEA26AE6}"/>
                </c:ext>
              </c:extLst>
            </c:dLbl>
            <c:dLbl>
              <c:idx val="4"/>
              <c:layout>
                <c:manualLayout>
                  <c:x val="-8.5978486292379452E-17"/>
                  <c:y val="-2.710551901092886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4F-E504-4B6F-9990-29BCAEA26AE6}"/>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Data!$D$55:$H$55</c:f>
              <c:strCache>
                <c:ptCount val="5"/>
                <c:pt idx="0">
                  <c:v>All enrollees
$7,043</c:v>
                </c:pt>
                <c:pt idx="1">
                  <c:v>Child
$2,825</c:v>
                </c:pt>
                <c:pt idx="2">
                  <c:v>Adult
$4,199</c:v>
                </c:pt>
                <c:pt idx="3">
                  <c:v>Disabled
$18,104</c:v>
                </c:pt>
                <c:pt idx="4">
                  <c:v>Aged
$15,503</c:v>
                </c:pt>
              </c:strCache>
            </c:strRef>
          </c:cat>
          <c:val>
            <c:numRef>
              <c:f>Data!$D$68:$H$68</c:f>
              <c:numCache>
                <c:formatCode>"$"#,##0_);[Red]\("$"#,##0\)</c:formatCode>
                <c:ptCount val="5"/>
                <c:pt idx="0">
                  <c:v>236.09696167930051</c:v>
                </c:pt>
                <c:pt idx="1">
                  <c:v>0.11929230089420116</c:v>
                </c:pt>
                <c:pt idx="2">
                  <c:v>13.568091608349187</c:v>
                </c:pt>
                <c:pt idx="3">
                  <c:v>557.0416055786136</c:v>
                </c:pt>
                <c:pt idx="4">
                  <c:v>1339.2378153323543</c:v>
                </c:pt>
              </c:numCache>
            </c:numRef>
          </c:val>
          <c:extLst xmlns:c16r2="http://schemas.microsoft.com/office/drawing/2015/06/chart">
            <c:ext xmlns:c16="http://schemas.microsoft.com/office/drawing/2014/chart" uri="{C3380CC4-5D6E-409C-BE32-E72D297353CC}">
              <c16:uniqueId val="{00000051-E504-4B6F-9990-29BCAEA26AE6}"/>
            </c:ext>
          </c:extLst>
        </c:ser>
        <c:ser>
          <c:idx val="13"/>
          <c:order val="13"/>
          <c:tx>
            <c:strRef>
              <c:f>Data!$C$69</c:f>
              <c:strCache>
                <c:ptCount val="1"/>
                <c:pt idx="0">
                  <c:v>Gap Fill</c:v>
                </c:pt>
              </c:strCache>
            </c:strRef>
          </c:tx>
          <c:spPr>
            <a:noFill/>
          </c:spPr>
          <c:invertIfNegative val="0"/>
          <c:cat>
            <c:strRef>
              <c:f>Data!$D$55:$H$55</c:f>
              <c:strCache>
                <c:ptCount val="5"/>
                <c:pt idx="0">
                  <c:v>All enrollees
$7,043</c:v>
                </c:pt>
                <c:pt idx="1">
                  <c:v>Child
$2,825</c:v>
                </c:pt>
                <c:pt idx="2">
                  <c:v>Adult
$4,199</c:v>
                </c:pt>
                <c:pt idx="3">
                  <c:v>Disabled
$18,104</c:v>
                </c:pt>
                <c:pt idx="4">
                  <c:v>Aged
$15,503</c:v>
                </c:pt>
              </c:strCache>
            </c:strRef>
          </c:cat>
          <c:val>
            <c:numRef>
              <c:f>Data!$D$69:$H$69</c:f>
              <c:numCache>
                <c:formatCode>"$"#,##0_);[Red]\("$"#,##0\)</c:formatCode>
                <c:ptCount val="5"/>
                <c:pt idx="0">
                  <c:v>2763.9030383206991</c:v>
                </c:pt>
                <c:pt idx="1">
                  <c:v>2999.880707699107</c:v>
                </c:pt>
                <c:pt idx="2">
                  <c:v>2986.4319083916489</c:v>
                </c:pt>
                <c:pt idx="3">
                  <c:v>2442.9583944213882</c:v>
                </c:pt>
                <c:pt idx="4">
                  <c:v>1660.7621846676484</c:v>
                </c:pt>
              </c:numCache>
            </c:numRef>
          </c:val>
          <c:extLst xmlns:c16r2="http://schemas.microsoft.com/office/drawing/2015/06/chart">
            <c:ext xmlns:c16="http://schemas.microsoft.com/office/drawing/2014/chart" uri="{C3380CC4-5D6E-409C-BE32-E72D297353CC}">
              <c16:uniqueId val="{00000052-E504-4B6F-9990-29BCAEA26AE6}"/>
            </c:ext>
          </c:extLst>
        </c:ser>
        <c:dLbls>
          <c:showLegendKey val="0"/>
          <c:showVal val="0"/>
          <c:showCatName val="0"/>
          <c:showSerName val="0"/>
          <c:showPercent val="0"/>
          <c:showBubbleSize val="0"/>
        </c:dLbls>
        <c:gapWidth val="25"/>
        <c:overlap val="100"/>
        <c:axId val="95641600"/>
        <c:axId val="95643136"/>
      </c:barChart>
      <c:catAx>
        <c:axId val="95641600"/>
        <c:scaling>
          <c:orientation val="minMax"/>
        </c:scaling>
        <c:delete val="0"/>
        <c:axPos val="b"/>
        <c:numFmt formatCode="General" sourceLinked="0"/>
        <c:majorTickMark val="none"/>
        <c:minorTickMark val="none"/>
        <c:tickLblPos val="nextTo"/>
        <c:crossAx val="95643136"/>
        <c:crosses val="autoZero"/>
        <c:auto val="1"/>
        <c:lblAlgn val="ctr"/>
        <c:lblOffset val="100"/>
        <c:noMultiLvlLbl val="0"/>
      </c:catAx>
      <c:valAx>
        <c:axId val="95643136"/>
        <c:scaling>
          <c:orientation val="minMax"/>
          <c:max val="52000"/>
          <c:min val="0"/>
        </c:scaling>
        <c:delete val="0"/>
        <c:axPos val="l"/>
        <c:majorGridlines/>
        <c:numFmt formatCode="&quot;$&quot;#,##0_);[Red]\(&quot;$&quot;#,##0\)" sourceLinked="1"/>
        <c:majorTickMark val="none"/>
        <c:minorTickMark val="none"/>
        <c:tickLblPos val="none"/>
        <c:spPr>
          <a:ln>
            <a:noFill/>
          </a:ln>
        </c:spPr>
        <c:crossAx val="95641600"/>
        <c:crosses val="autoZero"/>
        <c:crossBetween val="between"/>
        <c:majorUnit val="8000"/>
      </c:valAx>
    </c:plotArea>
    <c:plotVisOnly val="1"/>
    <c:dispBlanksAs val="gap"/>
    <c:showDLblsOverMax val="0"/>
  </c:chart>
  <c:spPr>
    <a:ln>
      <a:noFill/>
    </a:ln>
  </c:spPr>
  <c:txPr>
    <a:bodyPr/>
    <a:lstStyle/>
    <a:p>
      <a:pPr>
        <a:defRPr sz="1000">
          <a:solidFill>
            <a:srgbClr val="40434B"/>
          </a:solidFill>
          <a:latin typeface="Roboto" panose="02000000000000000000" pitchFamily="2" charset="0"/>
          <a:ea typeface="Roboto" panose="02000000000000000000" pitchFamily="2" charset="0"/>
        </a:defRPr>
      </a:pPr>
      <a:endParaRPr lang="en-US"/>
    </a:p>
  </c:txPr>
  <c:printSettings>
    <c:headerFooter/>
    <c:pageMargins b="1" l="1" r="1" t="1" header="0.5" footer="0.5"/>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Data!$D$15</c:f>
              <c:strCache>
                <c:ptCount val="1"/>
                <c:pt idx="0">
                  <c:v>Inpatient and outpatient hospital</c:v>
                </c:pt>
              </c:strCache>
            </c:strRef>
          </c:tx>
          <c:invertIfNegative val="0"/>
          <c:cat>
            <c:strRef>
              <c:f>Data!$C$16:$C$20</c:f>
              <c:strCache>
                <c:ptCount val="5"/>
                <c:pt idx="0">
                  <c:v>All enrollees</c:v>
                </c:pt>
                <c:pt idx="1">
                  <c:v>Child</c:v>
                </c:pt>
                <c:pt idx="2">
                  <c:v>Adult</c:v>
                </c:pt>
                <c:pt idx="3">
                  <c:v>Disabled</c:v>
                </c:pt>
                <c:pt idx="4">
                  <c:v>Aged</c:v>
                </c:pt>
              </c:strCache>
            </c:strRef>
          </c:cat>
          <c:val>
            <c:numRef>
              <c:f>Data!$D$16:$D$20</c:f>
              <c:numCache>
                <c:formatCode>"$"#,##0_);[Red]\("$"#,##0\)</c:formatCode>
                <c:ptCount val="5"/>
                <c:pt idx="0">
                  <c:v>1228.2338163685454</c:v>
                </c:pt>
                <c:pt idx="1">
                  <c:v>530.4333076221194</c:v>
                </c:pt>
                <c:pt idx="2">
                  <c:v>1203.4010492709258</c:v>
                </c:pt>
                <c:pt idx="3">
                  <c:v>3440.8792437941784</c:v>
                </c:pt>
                <c:pt idx="4">
                  <c:v>916.22159851538549</c:v>
                </c:pt>
              </c:numCache>
            </c:numRef>
          </c:val>
          <c:extLst xmlns:c16r2="http://schemas.microsoft.com/office/drawing/2015/06/chart">
            <c:ext xmlns:c16="http://schemas.microsoft.com/office/drawing/2014/chart" uri="{C3380CC4-5D6E-409C-BE32-E72D297353CC}">
              <c16:uniqueId val="{00000000-5CC5-48DC-9EE3-F0D808871326}"/>
            </c:ext>
          </c:extLst>
        </c:ser>
        <c:ser>
          <c:idx val="1"/>
          <c:order val="1"/>
          <c:tx>
            <c:strRef>
              <c:f>Data!$E$15</c:f>
              <c:strCache>
                <c:ptCount val="1"/>
                <c:pt idx="0">
                  <c:v>Non-Hospital Acute</c:v>
                </c:pt>
              </c:strCache>
            </c:strRef>
          </c:tx>
          <c:invertIfNegative val="0"/>
          <c:cat>
            <c:strRef>
              <c:f>Data!$C$16:$C$20</c:f>
              <c:strCache>
                <c:ptCount val="5"/>
                <c:pt idx="0">
                  <c:v>All enrollees</c:v>
                </c:pt>
                <c:pt idx="1">
                  <c:v>Child</c:v>
                </c:pt>
                <c:pt idx="2">
                  <c:v>Adult</c:v>
                </c:pt>
                <c:pt idx="3">
                  <c:v>Disabled</c:v>
                </c:pt>
                <c:pt idx="4">
                  <c:v>Aged</c:v>
                </c:pt>
              </c:strCache>
            </c:strRef>
          </c:cat>
          <c:val>
            <c:numRef>
              <c:f>Data!$E$16:$E$20</c:f>
              <c:numCache>
                <c:formatCode>"$"#,##0_);[Red]\("$"#,##0\)</c:formatCode>
                <c:ptCount val="5"/>
                <c:pt idx="0">
                  <c:v>1000.2681122081647</c:v>
                </c:pt>
                <c:pt idx="1">
                  <c:v>656.84886304258987</c:v>
                </c:pt>
                <c:pt idx="2">
                  <c:v>653.6033919740795</c:v>
                </c:pt>
                <c:pt idx="3">
                  <c:v>2459.1110882316766</c:v>
                </c:pt>
                <c:pt idx="4">
                  <c:v>1088.4638472535007</c:v>
                </c:pt>
              </c:numCache>
            </c:numRef>
          </c:val>
          <c:extLst xmlns:c16r2="http://schemas.microsoft.com/office/drawing/2015/06/chart">
            <c:ext xmlns:c16="http://schemas.microsoft.com/office/drawing/2014/chart" uri="{C3380CC4-5D6E-409C-BE32-E72D297353CC}">
              <c16:uniqueId val="{00000001-5CC5-48DC-9EE3-F0D808871326}"/>
            </c:ext>
          </c:extLst>
        </c:ser>
        <c:ser>
          <c:idx val="2"/>
          <c:order val="2"/>
          <c:tx>
            <c:strRef>
              <c:f>Data!$F$15</c:f>
              <c:strCache>
                <c:ptCount val="1"/>
                <c:pt idx="0">
                  <c:v>Drugs</c:v>
                </c:pt>
              </c:strCache>
            </c:strRef>
          </c:tx>
          <c:invertIfNegative val="0"/>
          <c:cat>
            <c:strRef>
              <c:f>Data!$C$16:$C$20</c:f>
              <c:strCache>
                <c:ptCount val="5"/>
                <c:pt idx="0">
                  <c:v>All enrollees</c:v>
                </c:pt>
                <c:pt idx="1">
                  <c:v>Child</c:v>
                </c:pt>
                <c:pt idx="2">
                  <c:v>Adult</c:v>
                </c:pt>
                <c:pt idx="3">
                  <c:v>Disabled</c:v>
                </c:pt>
                <c:pt idx="4">
                  <c:v>Aged</c:v>
                </c:pt>
              </c:strCache>
            </c:strRef>
          </c:cat>
          <c:val>
            <c:numRef>
              <c:f>Data!$F$16:$F$20</c:f>
              <c:numCache>
                <c:formatCode>"$"#,##0_);[Red]\("$"#,##0\)</c:formatCode>
                <c:ptCount val="5"/>
                <c:pt idx="0">
                  <c:v>143.40044815802057</c:v>
                </c:pt>
                <c:pt idx="1">
                  <c:v>69.748344485701239</c:v>
                </c:pt>
                <c:pt idx="2">
                  <c:v>98.800678027570257</c:v>
                </c:pt>
                <c:pt idx="3">
                  <c:v>485.78363689724574</c:v>
                </c:pt>
                <c:pt idx="4">
                  <c:v>41.776756842066284</c:v>
                </c:pt>
              </c:numCache>
            </c:numRef>
          </c:val>
          <c:extLst xmlns:c16r2="http://schemas.microsoft.com/office/drawing/2015/06/chart">
            <c:ext xmlns:c16="http://schemas.microsoft.com/office/drawing/2014/chart" uri="{C3380CC4-5D6E-409C-BE32-E72D297353CC}">
              <c16:uniqueId val="{00000002-5CC5-48DC-9EE3-F0D808871326}"/>
            </c:ext>
          </c:extLst>
        </c:ser>
        <c:ser>
          <c:idx val="3"/>
          <c:order val="3"/>
          <c:tx>
            <c:strRef>
              <c:f>Data!$G$15</c:f>
              <c:strCache>
                <c:ptCount val="1"/>
                <c:pt idx="0">
                  <c:v>Managed Care</c:v>
                </c:pt>
              </c:strCache>
            </c:strRef>
          </c:tx>
          <c:invertIfNegative val="0"/>
          <c:cat>
            <c:strRef>
              <c:f>Data!$C$16:$C$20</c:f>
              <c:strCache>
                <c:ptCount val="5"/>
                <c:pt idx="0">
                  <c:v>All enrollees</c:v>
                </c:pt>
                <c:pt idx="1">
                  <c:v>Child</c:v>
                </c:pt>
                <c:pt idx="2">
                  <c:v>Adult</c:v>
                </c:pt>
                <c:pt idx="3">
                  <c:v>Disabled</c:v>
                </c:pt>
                <c:pt idx="4">
                  <c:v>Aged</c:v>
                </c:pt>
              </c:strCache>
            </c:strRef>
          </c:cat>
          <c:val>
            <c:numRef>
              <c:f>Data!$G$16:$G$20</c:f>
              <c:numCache>
                <c:formatCode>"$"#,##0_);[Red]\("$"#,##0\)</c:formatCode>
                <c:ptCount val="5"/>
                <c:pt idx="0">
                  <c:v>2323.1561632915009</c:v>
                </c:pt>
                <c:pt idx="1">
                  <c:v>1492.8407255355053</c:v>
                </c:pt>
                <c:pt idx="2">
                  <c:v>2199.8656206398928</c:v>
                </c:pt>
                <c:pt idx="3">
                  <c:v>4734.8034069770692</c:v>
                </c:pt>
                <c:pt idx="4">
                  <c:v>2535.1553059772614</c:v>
                </c:pt>
              </c:numCache>
            </c:numRef>
          </c:val>
          <c:extLst xmlns:c16r2="http://schemas.microsoft.com/office/drawing/2015/06/chart">
            <c:ext xmlns:c16="http://schemas.microsoft.com/office/drawing/2014/chart" uri="{C3380CC4-5D6E-409C-BE32-E72D297353CC}">
              <c16:uniqueId val="{00000003-5CC5-48DC-9EE3-F0D808871326}"/>
            </c:ext>
          </c:extLst>
        </c:ser>
        <c:ser>
          <c:idx val="4"/>
          <c:order val="4"/>
          <c:tx>
            <c:strRef>
              <c:f>Data!$H$15</c:f>
              <c:strCache>
                <c:ptCount val="1"/>
                <c:pt idx="0">
                  <c:v>LTSS Non-Institutional</c:v>
                </c:pt>
              </c:strCache>
            </c:strRef>
          </c:tx>
          <c:invertIfNegative val="0"/>
          <c:cat>
            <c:strRef>
              <c:f>Data!$C$16:$C$20</c:f>
              <c:strCache>
                <c:ptCount val="5"/>
                <c:pt idx="0">
                  <c:v>All enrollees</c:v>
                </c:pt>
                <c:pt idx="1">
                  <c:v>Child</c:v>
                </c:pt>
                <c:pt idx="2">
                  <c:v>Adult</c:v>
                </c:pt>
                <c:pt idx="3">
                  <c:v>Disabled</c:v>
                </c:pt>
                <c:pt idx="4">
                  <c:v>Aged</c:v>
                </c:pt>
              </c:strCache>
            </c:strRef>
          </c:cat>
          <c:val>
            <c:numRef>
              <c:f>Data!$H$16:$H$20</c:f>
              <c:numCache>
                <c:formatCode>"$"#,##0_);[Red]\("$"#,##0\)</c:formatCode>
                <c:ptCount val="5"/>
                <c:pt idx="0">
                  <c:v>972.04621752877165</c:v>
                </c:pt>
                <c:pt idx="1">
                  <c:v>33.09644500720033</c:v>
                </c:pt>
                <c:pt idx="2">
                  <c:v>19.877197683622168</c:v>
                </c:pt>
                <c:pt idx="3">
                  <c:v>4111.1660842087567</c:v>
                </c:pt>
                <c:pt idx="4">
                  <c:v>2571.9973818988424</c:v>
                </c:pt>
              </c:numCache>
            </c:numRef>
          </c:val>
          <c:extLst xmlns:c16r2="http://schemas.microsoft.com/office/drawing/2015/06/chart">
            <c:ext xmlns:c16="http://schemas.microsoft.com/office/drawing/2014/chart" uri="{C3380CC4-5D6E-409C-BE32-E72D297353CC}">
              <c16:uniqueId val="{00000004-5CC5-48DC-9EE3-F0D808871326}"/>
            </c:ext>
          </c:extLst>
        </c:ser>
        <c:ser>
          <c:idx val="5"/>
          <c:order val="5"/>
          <c:tx>
            <c:strRef>
              <c:f>Data!$I$15</c:f>
              <c:strCache>
                <c:ptCount val="1"/>
                <c:pt idx="0">
                  <c:v>LTSS Institutional</c:v>
                </c:pt>
              </c:strCache>
            </c:strRef>
          </c:tx>
          <c:invertIfNegative val="0"/>
          <c:cat>
            <c:strRef>
              <c:f>Data!$C$16:$C$20</c:f>
              <c:strCache>
                <c:ptCount val="5"/>
                <c:pt idx="0">
                  <c:v>All enrollees</c:v>
                </c:pt>
                <c:pt idx="1">
                  <c:v>Child</c:v>
                </c:pt>
                <c:pt idx="2">
                  <c:v>Adult</c:v>
                </c:pt>
                <c:pt idx="3">
                  <c:v>Disabled</c:v>
                </c:pt>
                <c:pt idx="4">
                  <c:v>Aged</c:v>
                </c:pt>
              </c:strCache>
            </c:strRef>
          </c:cat>
          <c:val>
            <c:numRef>
              <c:f>Data!$I$16:$I$20</c:f>
              <c:numCache>
                <c:formatCode>"$"#,##0_);[Red]\("$"#,##0\)</c:formatCode>
                <c:ptCount val="5"/>
                <c:pt idx="0">
                  <c:v>1139.907996965354</c:v>
                </c:pt>
                <c:pt idx="1">
                  <c:v>42.049455167729008</c:v>
                </c:pt>
                <c:pt idx="2">
                  <c:v>10.192388467607994</c:v>
                </c:pt>
                <c:pt idx="3">
                  <c:v>2315.5509083357983</c:v>
                </c:pt>
                <c:pt idx="4">
                  <c:v>7009.9525948247237</c:v>
                </c:pt>
              </c:numCache>
            </c:numRef>
          </c:val>
          <c:extLst xmlns:c16r2="http://schemas.microsoft.com/office/drawing/2015/06/chart">
            <c:ext xmlns:c16="http://schemas.microsoft.com/office/drawing/2014/chart" uri="{C3380CC4-5D6E-409C-BE32-E72D297353CC}">
              <c16:uniqueId val="{00000005-5CC5-48DC-9EE3-F0D808871326}"/>
            </c:ext>
          </c:extLst>
        </c:ser>
        <c:ser>
          <c:idx val="6"/>
          <c:order val="6"/>
          <c:tx>
            <c:strRef>
              <c:f>Data!$J$15</c:f>
              <c:strCache>
                <c:ptCount val="1"/>
                <c:pt idx="0">
                  <c:v>Medicare Premium</c:v>
                </c:pt>
              </c:strCache>
            </c:strRef>
          </c:tx>
          <c:invertIfNegative val="0"/>
          <c:cat>
            <c:strRef>
              <c:f>Data!$C$16:$C$20</c:f>
              <c:strCache>
                <c:ptCount val="5"/>
                <c:pt idx="0">
                  <c:v>All enrollees</c:v>
                </c:pt>
                <c:pt idx="1">
                  <c:v>Child</c:v>
                </c:pt>
                <c:pt idx="2">
                  <c:v>Adult</c:v>
                </c:pt>
                <c:pt idx="3">
                  <c:v>Disabled</c:v>
                </c:pt>
                <c:pt idx="4">
                  <c:v>Aged</c:v>
                </c:pt>
              </c:strCache>
            </c:strRef>
          </c:cat>
          <c:val>
            <c:numRef>
              <c:f>Data!$J$16:$J$20</c:f>
              <c:numCache>
                <c:formatCode>"$"#,##0_);[Red]\("$"#,##0\)</c:formatCode>
                <c:ptCount val="5"/>
                <c:pt idx="0">
                  <c:v>236.09696167930051</c:v>
                </c:pt>
                <c:pt idx="1">
                  <c:v>0.11929230089420116</c:v>
                </c:pt>
                <c:pt idx="2">
                  <c:v>13.568091608349187</c:v>
                </c:pt>
                <c:pt idx="3">
                  <c:v>557.0416055786136</c:v>
                </c:pt>
                <c:pt idx="4">
                  <c:v>1339.2378153323543</c:v>
                </c:pt>
              </c:numCache>
            </c:numRef>
          </c:val>
          <c:extLst xmlns:c16r2="http://schemas.microsoft.com/office/drawing/2015/06/chart">
            <c:ext xmlns:c16="http://schemas.microsoft.com/office/drawing/2014/chart" uri="{C3380CC4-5D6E-409C-BE32-E72D297353CC}">
              <c16:uniqueId val="{00000006-5CC5-48DC-9EE3-F0D808871326}"/>
            </c:ext>
          </c:extLst>
        </c:ser>
        <c:dLbls>
          <c:showLegendKey val="0"/>
          <c:showVal val="0"/>
          <c:showCatName val="0"/>
          <c:showSerName val="0"/>
          <c:showPercent val="0"/>
          <c:showBubbleSize val="0"/>
        </c:dLbls>
        <c:gapWidth val="50"/>
        <c:overlap val="100"/>
        <c:axId val="95703808"/>
        <c:axId val="95705344"/>
      </c:barChart>
      <c:catAx>
        <c:axId val="95703808"/>
        <c:scaling>
          <c:orientation val="minMax"/>
        </c:scaling>
        <c:delete val="0"/>
        <c:axPos val="b"/>
        <c:numFmt formatCode="General" sourceLinked="0"/>
        <c:majorTickMark val="none"/>
        <c:minorTickMark val="none"/>
        <c:tickLblPos val="nextTo"/>
        <c:crossAx val="95705344"/>
        <c:crosses val="autoZero"/>
        <c:auto val="1"/>
        <c:lblAlgn val="ctr"/>
        <c:lblOffset val="100"/>
        <c:noMultiLvlLbl val="0"/>
      </c:catAx>
      <c:valAx>
        <c:axId val="95705344"/>
        <c:scaling>
          <c:orientation val="minMax"/>
        </c:scaling>
        <c:delete val="0"/>
        <c:axPos val="l"/>
        <c:majorGridlines>
          <c:spPr>
            <a:ln w="9525">
              <a:solidFill>
                <a:schemeClr val="bg1">
                  <a:lumMod val="85000"/>
                </a:schemeClr>
              </a:solidFill>
              <a:prstDash val="sysDot"/>
            </a:ln>
          </c:spPr>
        </c:majorGridlines>
        <c:numFmt formatCode="&quot;$&quot;#,##0_);[Red]\(&quot;$&quot;#,##0\)" sourceLinked="0"/>
        <c:majorTickMark val="out"/>
        <c:minorTickMark val="none"/>
        <c:tickLblPos val="nextTo"/>
        <c:spPr>
          <a:ln>
            <a:noFill/>
          </a:ln>
        </c:spPr>
        <c:crossAx val="95703808"/>
        <c:crosses val="autoZero"/>
        <c:crossBetween val="between"/>
      </c:valAx>
    </c:plotArea>
    <c:legend>
      <c:legendPos val="tr"/>
      <c:layout/>
      <c:overlay val="0"/>
    </c:legend>
    <c:plotVisOnly val="1"/>
    <c:dispBlanksAs val="gap"/>
    <c:showDLblsOverMax val="0"/>
  </c:chart>
  <c:spPr>
    <a:ln>
      <a:noFill/>
    </a:ln>
  </c:spPr>
  <c:txPr>
    <a:bodyPr/>
    <a:lstStyle/>
    <a:p>
      <a:pPr>
        <a:defRPr sz="1200">
          <a:latin typeface="Roboto" panose="02000000000000000000" pitchFamily="2" charset="0"/>
          <a:ea typeface="Roboto" panose="02000000000000000000" pitchFamily="2" charset="0"/>
        </a:defRPr>
      </a:pPr>
      <a:endParaRPr lang="en-US"/>
    </a:p>
  </c:txPr>
  <c:printSettings>
    <c:headerFooter/>
    <c:pageMargins b="0.75" l="0.7" r="0.7" t="0.75" header="0.3" footer="0.3"/>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Data!$D$15</c:f>
              <c:strCache>
                <c:ptCount val="1"/>
                <c:pt idx="0">
                  <c:v>Inpatient and outpatient hospital</c:v>
                </c:pt>
              </c:strCache>
            </c:strRef>
          </c:tx>
          <c:invertIfNegative val="0"/>
          <c:cat>
            <c:strRef>
              <c:f>Data!$C$16:$C$20</c:f>
              <c:strCache>
                <c:ptCount val="5"/>
                <c:pt idx="0">
                  <c:v>All enrollees</c:v>
                </c:pt>
                <c:pt idx="1">
                  <c:v>Child</c:v>
                </c:pt>
                <c:pt idx="2">
                  <c:v>Adult</c:v>
                </c:pt>
                <c:pt idx="3">
                  <c:v>Disabled</c:v>
                </c:pt>
                <c:pt idx="4">
                  <c:v>Aged</c:v>
                </c:pt>
              </c:strCache>
            </c:strRef>
          </c:cat>
          <c:val>
            <c:numRef>
              <c:f>Data!$D$16:$D$20</c:f>
              <c:numCache>
                <c:formatCode>"$"#,##0_);[Red]\("$"#,##0\)</c:formatCode>
                <c:ptCount val="5"/>
                <c:pt idx="0">
                  <c:v>1228.2338163685454</c:v>
                </c:pt>
                <c:pt idx="1">
                  <c:v>530.4333076221194</c:v>
                </c:pt>
                <c:pt idx="2">
                  <c:v>1203.4010492709258</c:v>
                </c:pt>
                <c:pt idx="3">
                  <c:v>3440.8792437941784</c:v>
                </c:pt>
                <c:pt idx="4">
                  <c:v>916.22159851538549</c:v>
                </c:pt>
              </c:numCache>
            </c:numRef>
          </c:val>
          <c:extLst xmlns:c16r2="http://schemas.microsoft.com/office/drawing/2015/06/chart">
            <c:ext xmlns:c16="http://schemas.microsoft.com/office/drawing/2014/chart" uri="{C3380CC4-5D6E-409C-BE32-E72D297353CC}">
              <c16:uniqueId val="{00000000-3940-4F59-8A3A-C54D6426E5D9}"/>
            </c:ext>
          </c:extLst>
        </c:ser>
        <c:ser>
          <c:idx val="1"/>
          <c:order val="1"/>
          <c:tx>
            <c:strRef>
              <c:f>Data!$E$15</c:f>
              <c:strCache>
                <c:ptCount val="1"/>
                <c:pt idx="0">
                  <c:v>Non-Hospital Acute</c:v>
                </c:pt>
              </c:strCache>
            </c:strRef>
          </c:tx>
          <c:invertIfNegative val="0"/>
          <c:cat>
            <c:strRef>
              <c:f>Data!$C$16:$C$20</c:f>
              <c:strCache>
                <c:ptCount val="5"/>
                <c:pt idx="0">
                  <c:v>All enrollees</c:v>
                </c:pt>
                <c:pt idx="1">
                  <c:v>Child</c:v>
                </c:pt>
                <c:pt idx="2">
                  <c:v>Adult</c:v>
                </c:pt>
                <c:pt idx="3">
                  <c:v>Disabled</c:v>
                </c:pt>
                <c:pt idx="4">
                  <c:v>Aged</c:v>
                </c:pt>
              </c:strCache>
            </c:strRef>
          </c:cat>
          <c:val>
            <c:numRef>
              <c:f>Data!$E$16:$E$20</c:f>
              <c:numCache>
                <c:formatCode>"$"#,##0_);[Red]\("$"#,##0\)</c:formatCode>
                <c:ptCount val="5"/>
                <c:pt idx="0">
                  <c:v>1000.2681122081647</c:v>
                </c:pt>
                <c:pt idx="1">
                  <c:v>656.84886304258987</c:v>
                </c:pt>
                <c:pt idx="2">
                  <c:v>653.6033919740795</c:v>
                </c:pt>
                <c:pt idx="3">
                  <c:v>2459.1110882316766</c:v>
                </c:pt>
                <c:pt idx="4">
                  <c:v>1088.4638472535007</c:v>
                </c:pt>
              </c:numCache>
            </c:numRef>
          </c:val>
          <c:extLst xmlns:c16r2="http://schemas.microsoft.com/office/drawing/2015/06/chart">
            <c:ext xmlns:c16="http://schemas.microsoft.com/office/drawing/2014/chart" uri="{C3380CC4-5D6E-409C-BE32-E72D297353CC}">
              <c16:uniqueId val="{00000001-3940-4F59-8A3A-C54D6426E5D9}"/>
            </c:ext>
          </c:extLst>
        </c:ser>
        <c:ser>
          <c:idx val="2"/>
          <c:order val="2"/>
          <c:tx>
            <c:strRef>
              <c:f>Data!$F$15</c:f>
              <c:strCache>
                <c:ptCount val="1"/>
                <c:pt idx="0">
                  <c:v>Drugs</c:v>
                </c:pt>
              </c:strCache>
            </c:strRef>
          </c:tx>
          <c:invertIfNegative val="0"/>
          <c:cat>
            <c:strRef>
              <c:f>Data!$C$16:$C$20</c:f>
              <c:strCache>
                <c:ptCount val="5"/>
                <c:pt idx="0">
                  <c:v>All enrollees</c:v>
                </c:pt>
                <c:pt idx="1">
                  <c:v>Child</c:v>
                </c:pt>
                <c:pt idx="2">
                  <c:v>Adult</c:v>
                </c:pt>
                <c:pt idx="3">
                  <c:v>Disabled</c:v>
                </c:pt>
                <c:pt idx="4">
                  <c:v>Aged</c:v>
                </c:pt>
              </c:strCache>
            </c:strRef>
          </c:cat>
          <c:val>
            <c:numRef>
              <c:f>Data!$F$16:$F$20</c:f>
              <c:numCache>
                <c:formatCode>"$"#,##0_);[Red]\("$"#,##0\)</c:formatCode>
                <c:ptCount val="5"/>
                <c:pt idx="0">
                  <c:v>143.40044815802057</c:v>
                </c:pt>
                <c:pt idx="1">
                  <c:v>69.748344485701239</c:v>
                </c:pt>
                <c:pt idx="2">
                  <c:v>98.800678027570257</c:v>
                </c:pt>
                <c:pt idx="3">
                  <c:v>485.78363689724574</c:v>
                </c:pt>
                <c:pt idx="4">
                  <c:v>41.776756842066284</c:v>
                </c:pt>
              </c:numCache>
            </c:numRef>
          </c:val>
          <c:extLst xmlns:c16r2="http://schemas.microsoft.com/office/drawing/2015/06/chart">
            <c:ext xmlns:c16="http://schemas.microsoft.com/office/drawing/2014/chart" uri="{C3380CC4-5D6E-409C-BE32-E72D297353CC}">
              <c16:uniqueId val="{00000002-3940-4F59-8A3A-C54D6426E5D9}"/>
            </c:ext>
          </c:extLst>
        </c:ser>
        <c:ser>
          <c:idx val="3"/>
          <c:order val="3"/>
          <c:tx>
            <c:strRef>
              <c:f>Data!$G$15</c:f>
              <c:strCache>
                <c:ptCount val="1"/>
                <c:pt idx="0">
                  <c:v>Managed Care</c:v>
                </c:pt>
              </c:strCache>
            </c:strRef>
          </c:tx>
          <c:invertIfNegative val="0"/>
          <c:cat>
            <c:strRef>
              <c:f>Data!$C$16:$C$20</c:f>
              <c:strCache>
                <c:ptCount val="5"/>
                <c:pt idx="0">
                  <c:v>All enrollees</c:v>
                </c:pt>
                <c:pt idx="1">
                  <c:v>Child</c:v>
                </c:pt>
                <c:pt idx="2">
                  <c:v>Adult</c:v>
                </c:pt>
                <c:pt idx="3">
                  <c:v>Disabled</c:v>
                </c:pt>
                <c:pt idx="4">
                  <c:v>Aged</c:v>
                </c:pt>
              </c:strCache>
            </c:strRef>
          </c:cat>
          <c:val>
            <c:numRef>
              <c:f>Data!$G$16:$G$20</c:f>
              <c:numCache>
                <c:formatCode>"$"#,##0_);[Red]\("$"#,##0\)</c:formatCode>
                <c:ptCount val="5"/>
                <c:pt idx="0">
                  <c:v>2323.1561632915009</c:v>
                </c:pt>
                <c:pt idx="1">
                  <c:v>1492.8407255355053</c:v>
                </c:pt>
                <c:pt idx="2">
                  <c:v>2199.8656206398928</c:v>
                </c:pt>
                <c:pt idx="3">
                  <c:v>4734.8034069770692</c:v>
                </c:pt>
                <c:pt idx="4">
                  <c:v>2535.1553059772614</c:v>
                </c:pt>
              </c:numCache>
            </c:numRef>
          </c:val>
          <c:extLst xmlns:c16r2="http://schemas.microsoft.com/office/drawing/2015/06/chart">
            <c:ext xmlns:c16="http://schemas.microsoft.com/office/drawing/2014/chart" uri="{C3380CC4-5D6E-409C-BE32-E72D297353CC}">
              <c16:uniqueId val="{00000003-3940-4F59-8A3A-C54D6426E5D9}"/>
            </c:ext>
          </c:extLst>
        </c:ser>
        <c:ser>
          <c:idx val="4"/>
          <c:order val="4"/>
          <c:tx>
            <c:strRef>
              <c:f>Data!$H$15</c:f>
              <c:strCache>
                <c:ptCount val="1"/>
                <c:pt idx="0">
                  <c:v>LTSS Non-Institutional</c:v>
                </c:pt>
              </c:strCache>
            </c:strRef>
          </c:tx>
          <c:invertIfNegative val="0"/>
          <c:cat>
            <c:strRef>
              <c:f>Data!$C$16:$C$20</c:f>
              <c:strCache>
                <c:ptCount val="5"/>
                <c:pt idx="0">
                  <c:v>All enrollees</c:v>
                </c:pt>
                <c:pt idx="1">
                  <c:v>Child</c:v>
                </c:pt>
                <c:pt idx="2">
                  <c:v>Adult</c:v>
                </c:pt>
                <c:pt idx="3">
                  <c:v>Disabled</c:v>
                </c:pt>
                <c:pt idx="4">
                  <c:v>Aged</c:v>
                </c:pt>
              </c:strCache>
            </c:strRef>
          </c:cat>
          <c:val>
            <c:numRef>
              <c:f>Data!$H$16:$H$20</c:f>
              <c:numCache>
                <c:formatCode>"$"#,##0_);[Red]\("$"#,##0\)</c:formatCode>
                <c:ptCount val="5"/>
                <c:pt idx="0">
                  <c:v>972.04621752877165</c:v>
                </c:pt>
                <c:pt idx="1">
                  <c:v>33.09644500720033</c:v>
                </c:pt>
                <c:pt idx="2">
                  <c:v>19.877197683622168</c:v>
                </c:pt>
                <c:pt idx="3">
                  <c:v>4111.1660842087567</c:v>
                </c:pt>
                <c:pt idx="4">
                  <c:v>2571.9973818988424</c:v>
                </c:pt>
              </c:numCache>
            </c:numRef>
          </c:val>
          <c:extLst xmlns:c16r2="http://schemas.microsoft.com/office/drawing/2015/06/chart">
            <c:ext xmlns:c16="http://schemas.microsoft.com/office/drawing/2014/chart" uri="{C3380CC4-5D6E-409C-BE32-E72D297353CC}">
              <c16:uniqueId val="{00000004-3940-4F59-8A3A-C54D6426E5D9}"/>
            </c:ext>
          </c:extLst>
        </c:ser>
        <c:ser>
          <c:idx val="5"/>
          <c:order val="5"/>
          <c:tx>
            <c:strRef>
              <c:f>Data!$I$15</c:f>
              <c:strCache>
                <c:ptCount val="1"/>
                <c:pt idx="0">
                  <c:v>LTSS Institutional</c:v>
                </c:pt>
              </c:strCache>
            </c:strRef>
          </c:tx>
          <c:invertIfNegative val="0"/>
          <c:cat>
            <c:strRef>
              <c:f>Data!$C$16:$C$20</c:f>
              <c:strCache>
                <c:ptCount val="5"/>
                <c:pt idx="0">
                  <c:v>All enrollees</c:v>
                </c:pt>
                <c:pt idx="1">
                  <c:v>Child</c:v>
                </c:pt>
                <c:pt idx="2">
                  <c:v>Adult</c:v>
                </c:pt>
                <c:pt idx="3">
                  <c:v>Disabled</c:v>
                </c:pt>
                <c:pt idx="4">
                  <c:v>Aged</c:v>
                </c:pt>
              </c:strCache>
            </c:strRef>
          </c:cat>
          <c:val>
            <c:numRef>
              <c:f>Data!$I$16:$I$20</c:f>
              <c:numCache>
                <c:formatCode>"$"#,##0_);[Red]\("$"#,##0\)</c:formatCode>
                <c:ptCount val="5"/>
                <c:pt idx="0">
                  <c:v>1139.907996965354</c:v>
                </c:pt>
                <c:pt idx="1">
                  <c:v>42.049455167729008</c:v>
                </c:pt>
                <c:pt idx="2">
                  <c:v>10.192388467607994</c:v>
                </c:pt>
                <c:pt idx="3">
                  <c:v>2315.5509083357983</c:v>
                </c:pt>
                <c:pt idx="4">
                  <c:v>7009.9525948247237</c:v>
                </c:pt>
              </c:numCache>
            </c:numRef>
          </c:val>
          <c:extLst xmlns:c16r2="http://schemas.microsoft.com/office/drawing/2015/06/chart">
            <c:ext xmlns:c16="http://schemas.microsoft.com/office/drawing/2014/chart" uri="{C3380CC4-5D6E-409C-BE32-E72D297353CC}">
              <c16:uniqueId val="{00000005-3940-4F59-8A3A-C54D6426E5D9}"/>
            </c:ext>
          </c:extLst>
        </c:ser>
        <c:ser>
          <c:idx val="6"/>
          <c:order val="6"/>
          <c:tx>
            <c:strRef>
              <c:f>Data!$J$15</c:f>
              <c:strCache>
                <c:ptCount val="1"/>
                <c:pt idx="0">
                  <c:v>Medicare Premium</c:v>
                </c:pt>
              </c:strCache>
            </c:strRef>
          </c:tx>
          <c:invertIfNegative val="0"/>
          <c:cat>
            <c:strRef>
              <c:f>Data!$C$16:$C$20</c:f>
              <c:strCache>
                <c:ptCount val="5"/>
                <c:pt idx="0">
                  <c:v>All enrollees</c:v>
                </c:pt>
                <c:pt idx="1">
                  <c:v>Child</c:v>
                </c:pt>
                <c:pt idx="2">
                  <c:v>Adult</c:v>
                </c:pt>
                <c:pt idx="3">
                  <c:v>Disabled</c:v>
                </c:pt>
                <c:pt idx="4">
                  <c:v>Aged</c:v>
                </c:pt>
              </c:strCache>
            </c:strRef>
          </c:cat>
          <c:val>
            <c:numRef>
              <c:f>Data!$J$16:$J$20</c:f>
              <c:numCache>
                <c:formatCode>"$"#,##0_);[Red]\("$"#,##0\)</c:formatCode>
                <c:ptCount val="5"/>
                <c:pt idx="0">
                  <c:v>236.09696167930051</c:v>
                </c:pt>
                <c:pt idx="1">
                  <c:v>0.11929230089420116</c:v>
                </c:pt>
                <c:pt idx="2">
                  <c:v>13.568091608349187</c:v>
                </c:pt>
                <c:pt idx="3">
                  <c:v>557.0416055786136</c:v>
                </c:pt>
                <c:pt idx="4">
                  <c:v>1339.2378153323543</c:v>
                </c:pt>
              </c:numCache>
            </c:numRef>
          </c:val>
          <c:extLst xmlns:c16r2="http://schemas.microsoft.com/office/drawing/2015/06/chart">
            <c:ext xmlns:c16="http://schemas.microsoft.com/office/drawing/2014/chart" uri="{C3380CC4-5D6E-409C-BE32-E72D297353CC}">
              <c16:uniqueId val="{00000006-3940-4F59-8A3A-C54D6426E5D9}"/>
            </c:ext>
          </c:extLst>
        </c:ser>
        <c:dLbls>
          <c:showLegendKey val="0"/>
          <c:showVal val="0"/>
          <c:showCatName val="0"/>
          <c:showSerName val="0"/>
          <c:showPercent val="0"/>
          <c:showBubbleSize val="0"/>
        </c:dLbls>
        <c:gapWidth val="150"/>
        <c:axId val="95745536"/>
        <c:axId val="95747072"/>
      </c:barChart>
      <c:catAx>
        <c:axId val="95745536"/>
        <c:scaling>
          <c:orientation val="minMax"/>
        </c:scaling>
        <c:delete val="0"/>
        <c:axPos val="b"/>
        <c:numFmt formatCode="General" sourceLinked="0"/>
        <c:majorTickMark val="none"/>
        <c:minorTickMark val="none"/>
        <c:tickLblPos val="nextTo"/>
        <c:crossAx val="95747072"/>
        <c:crosses val="autoZero"/>
        <c:auto val="1"/>
        <c:lblAlgn val="ctr"/>
        <c:lblOffset val="100"/>
        <c:noMultiLvlLbl val="0"/>
      </c:catAx>
      <c:valAx>
        <c:axId val="95747072"/>
        <c:scaling>
          <c:orientation val="minMax"/>
        </c:scaling>
        <c:delete val="0"/>
        <c:axPos val="l"/>
        <c:majorGridlines>
          <c:spPr>
            <a:ln>
              <a:solidFill>
                <a:schemeClr val="bg1">
                  <a:lumMod val="85000"/>
                </a:schemeClr>
              </a:solidFill>
              <a:prstDash val="sysDot"/>
            </a:ln>
          </c:spPr>
        </c:majorGridlines>
        <c:numFmt formatCode="&quot;$&quot;#,##0_);[Red]\(&quot;$&quot;#,##0\)" sourceLinked="0"/>
        <c:majorTickMark val="out"/>
        <c:minorTickMark val="none"/>
        <c:tickLblPos val="nextTo"/>
        <c:spPr>
          <a:ln>
            <a:noFill/>
          </a:ln>
        </c:spPr>
        <c:crossAx val="95745536"/>
        <c:crosses val="autoZero"/>
        <c:crossBetween val="between"/>
      </c:valAx>
    </c:plotArea>
    <c:legend>
      <c:legendPos val="r"/>
      <c:layout/>
      <c:overlay val="0"/>
    </c:legend>
    <c:plotVisOnly val="1"/>
    <c:dispBlanksAs val="gap"/>
    <c:showDLblsOverMax val="0"/>
  </c:chart>
  <c:spPr>
    <a:ln>
      <a:noFill/>
    </a:ln>
  </c:spPr>
  <c:txPr>
    <a:bodyPr/>
    <a:lstStyle/>
    <a:p>
      <a:pPr>
        <a:defRPr sz="1200">
          <a:latin typeface="Roboto" panose="02000000000000000000" pitchFamily="2" charset="0"/>
          <a:ea typeface="Roboto" panose="02000000000000000000" pitchFamily="2" charset="0"/>
        </a:defRPr>
      </a:pPr>
      <a:endParaRPr lang="en-US"/>
    </a:p>
  </c:tx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tx>
            <c:strRef>
              <c:f>Data!$D$15</c:f>
              <c:strCache>
                <c:ptCount val="1"/>
                <c:pt idx="0">
                  <c:v>Inpatient and outpatient hospital</c:v>
                </c:pt>
              </c:strCache>
            </c:strRef>
          </c:tx>
          <c:invertIfNegative val="0"/>
          <c:cat>
            <c:strRef>
              <c:f>Data!$C$16:$C$20</c:f>
              <c:strCache>
                <c:ptCount val="5"/>
                <c:pt idx="0">
                  <c:v>All enrollees</c:v>
                </c:pt>
                <c:pt idx="1">
                  <c:v>Child</c:v>
                </c:pt>
                <c:pt idx="2">
                  <c:v>Adult</c:v>
                </c:pt>
                <c:pt idx="3">
                  <c:v>Disabled</c:v>
                </c:pt>
                <c:pt idx="4">
                  <c:v>Aged</c:v>
                </c:pt>
              </c:strCache>
            </c:strRef>
          </c:cat>
          <c:val>
            <c:numRef>
              <c:f>Data!$D$16:$D$20</c:f>
              <c:numCache>
                <c:formatCode>"$"#,##0_);[Red]\("$"#,##0\)</c:formatCode>
                <c:ptCount val="5"/>
                <c:pt idx="0">
                  <c:v>1228.2338163685454</c:v>
                </c:pt>
                <c:pt idx="1">
                  <c:v>530.4333076221194</c:v>
                </c:pt>
                <c:pt idx="2">
                  <c:v>1203.4010492709258</c:v>
                </c:pt>
                <c:pt idx="3">
                  <c:v>3440.8792437941784</c:v>
                </c:pt>
                <c:pt idx="4">
                  <c:v>916.22159851538549</c:v>
                </c:pt>
              </c:numCache>
            </c:numRef>
          </c:val>
          <c:extLst xmlns:c16r2="http://schemas.microsoft.com/office/drawing/2015/06/chart">
            <c:ext xmlns:c16="http://schemas.microsoft.com/office/drawing/2014/chart" uri="{C3380CC4-5D6E-409C-BE32-E72D297353CC}">
              <c16:uniqueId val="{00000000-F709-473D-A91E-22D6DA7A96D8}"/>
            </c:ext>
          </c:extLst>
        </c:ser>
        <c:ser>
          <c:idx val="1"/>
          <c:order val="1"/>
          <c:tx>
            <c:strRef>
              <c:f>Data!$E$15</c:f>
              <c:strCache>
                <c:ptCount val="1"/>
                <c:pt idx="0">
                  <c:v>Non-Hospital Acute</c:v>
                </c:pt>
              </c:strCache>
            </c:strRef>
          </c:tx>
          <c:invertIfNegative val="0"/>
          <c:cat>
            <c:strRef>
              <c:f>Data!$C$16:$C$20</c:f>
              <c:strCache>
                <c:ptCount val="5"/>
                <c:pt idx="0">
                  <c:v>All enrollees</c:v>
                </c:pt>
                <c:pt idx="1">
                  <c:v>Child</c:v>
                </c:pt>
                <c:pt idx="2">
                  <c:v>Adult</c:v>
                </c:pt>
                <c:pt idx="3">
                  <c:v>Disabled</c:v>
                </c:pt>
                <c:pt idx="4">
                  <c:v>Aged</c:v>
                </c:pt>
              </c:strCache>
            </c:strRef>
          </c:cat>
          <c:val>
            <c:numRef>
              <c:f>Data!$E$16:$E$20</c:f>
              <c:numCache>
                <c:formatCode>"$"#,##0_);[Red]\("$"#,##0\)</c:formatCode>
                <c:ptCount val="5"/>
                <c:pt idx="0">
                  <c:v>1000.2681122081647</c:v>
                </c:pt>
                <c:pt idx="1">
                  <c:v>656.84886304258987</c:v>
                </c:pt>
                <c:pt idx="2">
                  <c:v>653.6033919740795</c:v>
                </c:pt>
                <c:pt idx="3">
                  <c:v>2459.1110882316766</c:v>
                </c:pt>
                <c:pt idx="4">
                  <c:v>1088.4638472535007</c:v>
                </c:pt>
              </c:numCache>
            </c:numRef>
          </c:val>
          <c:extLst xmlns:c16r2="http://schemas.microsoft.com/office/drawing/2015/06/chart">
            <c:ext xmlns:c16="http://schemas.microsoft.com/office/drawing/2014/chart" uri="{C3380CC4-5D6E-409C-BE32-E72D297353CC}">
              <c16:uniqueId val="{00000001-F709-473D-A91E-22D6DA7A96D8}"/>
            </c:ext>
          </c:extLst>
        </c:ser>
        <c:ser>
          <c:idx val="2"/>
          <c:order val="2"/>
          <c:tx>
            <c:strRef>
              <c:f>Data!$F$15</c:f>
              <c:strCache>
                <c:ptCount val="1"/>
                <c:pt idx="0">
                  <c:v>Drugs</c:v>
                </c:pt>
              </c:strCache>
            </c:strRef>
          </c:tx>
          <c:invertIfNegative val="0"/>
          <c:cat>
            <c:strRef>
              <c:f>Data!$C$16:$C$20</c:f>
              <c:strCache>
                <c:ptCount val="5"/>
                <c:pt idx="0">
                  <c:v>All enrollees</c:v>
                </c:pt>
                <c:pt idx="1">
                  <c:v>Child</c:v>
                </c:pt>
                <c:pt idx="2">
                  <c:v>Adult</c:v>
                </c:pt>
                <c:pt idx="3">
                  <c:v>Disabled</c:v>
                </c:pt>
                <c:pt idx="4">
                  <c:v>Aged</c:v>
                </c:pt>
              </c:strCache>
            </c:strRef>
          </c:cat>
          <c:val>
            <c:numRef>
              <c:f>Data!$F$16:$F$20</c:f>
              <c:numCache>
                <c:formatCode>"$"#,##0_);[Red]\("$"#,##0\)</c:formatCode>
                <c:ptCount val="5"/>
                <c:pt idx="0">
                  <c:v>143.40044815802057</c:v>
                </c:pt>
                <c:pt idx="1">
                  <c:v>69.748344485701239</c:v>
                </c:pt>
                <c:pt idx="2">
                  <c:v>98.800678027570257</c:v>
                </c:pt>
                <c:pt idx="3">
                  <c:v>485.78363689724574</c:v>
                </c:pt>
                <c:pt idx="4">
                  <c:v>41.776756842066284</c:v>
                </c:pt>
              </c:numCache>
            </c:numRef>
          </c:val>
          <c:extLst xmlns:c16r2="http://schemas.microsoft.com/office/drawing/2015/06/chart">
            <c:ext xmlns:c16="http://schemas.microsoft.com/office/drawing/2014/chart" uri="{C3380CC4-5D6E-409C-BE32-E72D297353CC}">
              <c16:uniqueId val="{00000002-F709-473D-A91E-22D6DA7A96D8}"/>
            </c:ext>
          </c:extLst>
        </c:ser>
        <c:ser>
          <c:idx val="3"/>
          <c:order val="3"/>
          <c:tx>
            <c:strRef>
              <c:f>Data!$G$15</c:f>
              <c:strCache>
                <c:ptCount val="1"/>
                <c:pt idx="0">
                  <c:v>Managed Care</c:v>
                </c:pt>
              </c:strCache>
            </c:strRef>
          </c:tx>
          <c:invertIfNegative val="0"/>
          <c:cat>
            <c:strRef>
              <c:f>Data!$C$16:$C$20</c:f>
              <c:strCache>
                <c:ptCount val="5"/>
                <c:pt idx="0">
                  <c:v>All enrollees</c:v>
                </c:pt>
                <c:pt idx="1">
                  <c:v>Child</c:v>
                </c:pt>
                <c:pt idx="2">
                  <c:v>Adult</c:v>
                </c:pt>
                <c:pt idx="3">
                  <c:v>Disabled</c:v>
                </c:pt>
                <c:pt idx="4">
                  <c:v>Aged</c:v>
                </c:pt>
              </c:strCache>
            </c:strRef>
          </c:cat>
          <c:val>
            <c:numRef>
              <c:f>Data!$G$16:$G$20</c:f>
              <c:numCache>
                <c:formatCode>"$"#,##0_);[Red]\("$"#,##0\)</c:formatCode>
                <c:ptCount val="5"/>
                <c:pt idx="0">
                  <c:v>2323.1561632915009</c:v>
                </c:pt>
                <c:pt idx="1">
                  <c:v>1492.8407255355053</c:v>
                </c:pt>
                <c:pt idx="2">
                  <c:v>2199.8656206398928</c:v>
                </c:pt>
                <c:pt idx="3">
                  <c:v>4734.8034069770692</c:v>
                </c:pt>
                <c:pt idx="4">
                  <c:v>2535.1553059772614</c:v>
                </c:pt>
              </c:numCache>
            </c:numRef>
          </c:val>
          <c:extLst xmlns:c16r2="http://schemas.microsoft.com/office/drawing/2015/06/chart">
            <c:ext xmlns:c16="http://schemas.microsoft.com/office/drawing/2014/chart" uri="{C3380CC4-5D6E-409C-BE32-E72D297353CC}">
              <c16:uniqueId val="{00000003-F709-473D-A91E-22D6DA7A96D8}"/>
            </c:ext>
          </c:extLst>
        </c:ser>
        <c:ser>
          <c:idx val="4"/>
          <c:order val="4"/>
          <c:tx>
            <c:strRef>
              <c:f>Data!$H$15</c:f>
              <c:strCache>
                <c:ptCount val="1"/>
                <c:pt idx="0">
                  <c:v>LTSS Non-Institutional</c:v>
                </c:pt>
              </c:strCache>
            </c:strRef>
          </c:tx>
          <c:invertIfNegative val="0"/>
          <c:cat>
            <c:strRef>
              <c:f>Data!$C$16:$C$20</c:f>
              <c:strCache>
                <c:ptCount val="5"/>
                <c:pt idx="0">
                  <c:v>All enrollees</c:v>
                </c:pt>
                <c:pt idx="1">
                  <c:v>Child</c:v>
                </c:pt>
                <c:pt idx="2">
                  <c:v>Adult</c:v>
                </c:pt>
                <c:pt idx="3">
                  <c:v>Disabled</c:v>
                </c:pt>
                <c:pt idx="4">
                  <c:v>Aged</c:v>
                </c:pt>
              </c:strCache>
            </c:strRef>
          </c:cat>
          <c:val>
            <c:numRef>
              <c:f>Data!$H$16:$H$20</c:f>
              <c:numCache>
                <c:formatCode>"$"#,##0_);[Red]\("$"#,##0\)</c:formatCode>
                <c:ptCount val="5"/>
                <c:pt idx="0">
                  <c:v>972.04621752877165</c:v>
                </c:pt>
                <c:pt idx="1">
                  <c:v>33.09644500720033</c:v>
                </c:pt>
                <c:pt idx="2">
                  <c:v>19.877197683622168</c:v>
                </c:pt>
                <c:pt idx="3">
                  <c:v>4111.1660842087567</c:v>
                </c:pt>
                <c:pt idx="4">
                  <c:v>2571.9973818988424</c:v>
                </c:pt>
              </c:numCache>
            </c:numRef>
          </c:val>
          <c:extLst xmlns:c16r2="http://schemas.microsoft.com/office/drawing/2015/06/chart">
            <c:ext xmlns:c16="http://schemas.microsoft.com/office/drawing/2014/chart" uri="{C3380CC4-5D6E-409C-BE32-E72D297353CC}">
              <c16:uniqueId val="{00000004-F709-473D-A91E-22D6DA7A96D8}"/>
            </c:ext>
          </c:extLst>
        </c:ser>
        <c:ser>
          <c:idx val="5"/>
          <c:order val="5"/>
          <c:tx>
            <c:strRef>
              <c:f>Data!$I$15</c:f>
              <c:strCache>
                <c:ptCount val="1"/>
                <c:pt idx="0">
                  <c:v>LTSS Institutional</c:v>
                </c:pt>
              </c:strCache>
            </c:strRef>
          </c:tx>
          <c:invertIfNegative val="0"/>
          <c:cat>
            <c:strRef>
              <c:f>Data!$C$16:$C$20</c:f>
              <c:strCache>
                <c:ptCount val="5"/>
                <c:pt idx="0">
                  <c:v>All enrollees</c:v>
                </c:pt>
                <c:pt idx="1">
                  <c:v>Child</c:v>
                </c:pt>
                <c:pt idx="2">
                  <c:v>Adult</c:v>
                </c:pt>
                <c:pt idx="3">
                  <c:v>Disabled</c:v>
                </c:pt>
                <c:pt idx="4">
                  <c:v>Aged</c:v>
                </c:pt>
              </c:strCache>
            </c:strRef>
          </c:cat>
          <c:val>
            <c:numRef>
              <c:f>Data!$I$16:$I$20</c:f>
              <c:numCache>
                <c:formatCode>"$"#,##0_);[Red]\("$"#,##0\)</c:formatCode>
                <c:ptCount val="5"/>
                <c:pt idx="0">
                  <c:v>1139.907996965354</c:v>
                </c:pt>
                <c:pt idx="1">
                  <c:v>42.049455167729008</c:v>
                </c:pt>
                <c:pt idx="2">
                  <c:v>10.192388467607994</c:v>
                </c:pt>
                <c:pt idx="3">
                  <c:v>2315.5509083357983</c:v>
                </c:pt>
                <c:pt idx="4">
                  <c:v>7009.9525948247237</c:v>
                </c:pt>
              </c:numCache>
            </c:numRef>
          </c:val>
          <c:extLst xmlns:c16r2="http://schemas.microsoft.com/office/drawing/2015/06/chart">
            <c:ext xmlns:c16="http://schemas.microsoft.com/office/drawing/2014/chart" uri="{C3380CC4-5D6E-409C-BE32-E72D297353CC}">
              <c16:uniqueId val="{00000005-F709-473D-A91E-22D6DA7A96D8}"/>
            </c:ext>
          </c:extLst>
        </c:ser>
        <c:ser>
          <c:idx val="6"/>
          <c:order val="6"/>
          <c:tx>
            <c:strRef>
              <c:f>Data!$J$15</c:f>
              <c:strCache>
                <c:ptCount val="1"/>
                <c:pt idx="0">
                  <c:v>Medicare Premium</c:v>
                </c:pt>
              </c:strCache>
            </c:strRef>
          </c:tx>
          <c:invertIfNegative val="0"/>
          <c:cat>
            <c:strRef>
              <c:f>Data!$C$16:$C$20</c:f>
              <c:strCache>
                <c:ptCount val="5"/>
                <c:pt idx="0">
                  <c:v>All enrollees</c:v>
                </c:pt>
                <c:pt idx="1">
                  <c:v>Child</c:v>
                </c:pt>
                <c:pt idx="2">
                  <c:v>Adult</c:v>
                </c:pt>
                <c:pt idx="3">
                  <c:v>Disabled</c:v>
                </c:pt>
                <c:pt idx="4">
                  <c:v>Aged</c:v>
                </c:pt>
              </c:strCache>
            </c:strRef>
          </c:cat>
          <c:val>
            <c:numRef>
              <c:f>Data!$J$16:$J$20</c:f>
              <c:numCache>
                <c:formatCode>"$"#,##0_);[Red]\("$"#,##0\)</c:formatCode>
                <c:ptCount val="5"/>
                <c:pt idx="0">
                  <c:v>236.09696167930051</c:v>
                </c:pt>
                <c:pt idx="1">
                  <c:v>0.11929230089420116</c:v>
                </c:pt>
                <c:pt idx="2">
                  <c:v>13.568091608349187</c:v>
                </c:pt>
                <c:pt idx="3">
                  <c:v>557.0416055786136</c:v>
                </c:pt>
                <c:pt idx="4">
                  <c:v>1339.2378153323543</c:v>
                </c:pt>
              </c:numCache>
            </c:numRef>
          </c:val>
          <c:extLst xmlns:c16r2="http://schemas.microsoft.com/office/drawing/2015/06/chart">
            <c:ext xmlns:c16="http://schemas.microsoft.com/office/drawing/2014/chart" uri="{C3380CC4-5D6E-409C-BE32-E72D297353CC}">
              <c16:uniqueId val="{00000006-F709-473D-A91E-22D6DA7A96D8}"/>
            </c:ext>
          </c:extLst>
        </c:ser>
        <c:dLbls>
          <c:showLegendKey val="0"/>
          <c:showVal val="0"/>
          <c:showCatName val="0"/>
          <c:showSerName val="0"/>
          <c:showPercent val="0"/>
          <c:showBubbleSize val="0"/>
        </c:dLbls>
        <c:gapWidth val="150"/>
        <c:axId val="95931008"/>
        <c:axId val="95932800"/>
      </c:barChart>
      <c:catAx>
        <c:axId val="95931008"/>
        <c:scaling>
          <c:orientation val="minMax"/>
        </c:scaling>
        <c:delete val="0"/>
        <c:axPos val="l"/>
        <c:numFmt formatCode="General" sourceLinked="0"/>
        <c:majorTickMark val="out"/>
        <c:minorTickMark val="none"/>
        <c:tickLblPos val="nextTo"/>
        <c:crossAx val="95932800"/>
        <c:crosses val="autoZero"/>
        <c:auto val="1"/>
        <c:lblAlgn val="ctr"/>
        <c:lblOffset val="100"/>
        <c:noMultiLvlLbl val="0"/>
      </c:catAx>
      <c:valAx>
        <c:axId val="95932800"/>
        <c:scaling>
          <c:orientation val="minMax"/>
        </c:scaling>
        <c:delete val="0"/>
        <c:axPos val="b"/>
        <c:numFmt formatCode="&quot;$&quot;#,##0_);[Red]\(&quot;$&quot;#,##0\)" sourceLinked="1"/>
        <c:majorTickMark val="out"/>
        <c:minorTickMark val="none"/>
        <c:tickLblPos val="nextTo"/>
        <c:crossAx val="95931008"/>
        <c:crosses val="autoZero"/>
        <c:crossBetween val="between"/>
      </c:valAx>
    </c:plotArea>
    <c:legend>
      <c:legendPos val="r"/>
      <c:layout/>
      <c:overlay val="0"/>
    </c:legend>
    <c:plotVisOnly val="1"/>
    <c:dispBlanksAs val="gap"/>
    <c:showDLblsOverMax val="0"/>
  </c:chart>
  <c:spPr>
    <a:ln>
      <a:noFill/>
    </a:ln>
  </c:spPr>
  <c:txPr>
    <a:bodyPr/>
    <a:lstStyle/>
    <a:p>
      <a:pPr>
        <a:defRPr sz="1100">
          <a:latin typeface="Roboto" panose="02000000000000000000" pitchFamily="2" charset="0"/>
          <a:ea typeface="Roboto" panose="02000000000000000000" pitchFamily="2" charset="0"/>
        </a:defRPr>
      </a:pPr>
      <a:endParaRPr lang="en-US"/>
    </a:p>
  </c:txPr>
  <c:printSettings>
    <c:headerFooter/>
    <c:pageMargins b="0.75" l="0.7" r="0.7" t="0.75" header="0.3" footer="0.3"/>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414330218068536E-2"/>
          <c:y val="1.9877380608014496E-2"/>
          <c:w val="0.6067462063203759"/>
          <c:h val="0.86800619630426035"/>
        </c:manualLayout>
      </c:layout>
      <c:barChart>
        <c:barDir val="col"/>
        <c:grouping val="stacked"/>
        <c:varyColors val="0"/>
        <c:ser>
          <c:idx val="0"/>
          <c:order val="0"/>
          <c:tx>
            <c:strRef>
              <c:f>Data!$C$56</c:f>
              <c:strCache>
                <c:ptCount val="1"/>
                <c:pt idx="0">
                  <c:v>Inpatient and outpatient hospital</c:v>
                </c:pt>
              </c:strCache>
            </c:strRef>
          </c:tx>
          <c:invertIfNegative val="0"/>
          <c:dPt>
            <c:idx val="0"/>
            <c:invertIfNegative val="0"/>
            <c:bubble3D val="0"/>
            <c:spPr>
              <a:solidFill>
                <a:srgbClr val="003461"/>
              </a:solidFill>
            </c:spPr>
            <c:extLst xmlns:c16r2="http://schemas.microsoft.com/office/drawing/2015/06/chart">
              <c:ext xmlns:c16="http://schemas.microsoft.com/office/drawing/2014/chart" uri="{C3380CC4-5D6E-409C-BE32-E72D297353CC}">
                <c16:uniqueId val="{00000001-1E65-41F5-ABF1-B122F21AE4C1}"/>
              </c:ext>
            </c:extLst>
          </c:dPt>
          <c:dPt>
            <c:idx val="1"/>
            <c:invertIfNegative val="0"/>
            <c:bubble3D val="0"/>
            <c:spPr>
              <a:solidFill>
                <a:srgbClr val="608BA3"/>
              </a:solidFill>
            </c:spPr>
            <c:extLst xmlns:c16r2="http://schemas.microsoft.com/office/drawing/2015/06/chart">
              <c:ext xmlns:c16="http://schemas.microsoft.com/office/drawing/2014/chart" uri="{C3380CC4-5D6E-409C-BE32-E72D297353CC}">
                <c16:uniqueId val="{00000003-1E65-41F5-ABF1-B122F21AE4C1}"/>
              </c:ext>
            </c:extLst>
          </c:dPt>
          <c:dPt>
            <c:idx val="2"/>
            <c:invertIfNegative val="0"/>
            <c:bubble3D val="0"/>
            <c:spPr>
              <a:solidFill>
                <a:srgbClr val="ABC1CE"/>
              </a:solidFill>
            </c:spPr>
            <c:extLst xmlns:c16r2="http://schemas.microsoft.com/office/drawing/2015/06/chart">
              <c:ext xmlns:c16="http://schemas.microsoft.com/office/drawing/2014/chart" uri="{C3380CC4-5D6E-409C-BE32-E72D297353CC}">
                <c16:uniqueId val="{00000005-1E65-41F5-ABF1-B122F21AE4C1}"/>
              </c:ext>
            </c:extLst>
          </c:dPt>
          <c:dPt>
            <c:idx val="3"/>
            <c:invertIfNegative val="0"/>
            <c:bubble3D val="0"/>
            <c:spPr>
              <a:solidFill>
                <a:srgbClr val="008170"/>
              </a:solidFill>
            </c:spPr>
            <c:extLst xmlns:c16r2="http://schemas.microsoft.com/office/drawing/2015/06/chart">
              <c:ext xmlns:c16="http://schemas.microsoft.com/office/drawing/2014/chart" uri="{C3380CC4-5D6E-409C-BE32-E72D297353CC}">
                <c16:uniqueId val="{00000007-1E65-41F5-ABF1-B122F21AE4C1}"/>
              </c:ext>
            </c:extLst>
          </c:dPt>
          <c:dPt>
            <c:idx val="4"/>
            <c:invertIfNegative val="0"/>
            <c:bubble3D val="0"/>
            <c:spPr>
              <a:solidFill>
                <a:srgbClr val="74B6A9"/>
              </a:solidFill>
            </c:spPr>
            <c:extLst xmlns:c16r2="http://schemas.microsoft.com/office/drawing/2015/06/chart">
              <c:ext xmlns:c16="http://schemas.microsoft.com/office/drawing/2014/chart" uri="{C3380CC4-5D6E-409C-BE32-E72D297353CC}">
                <c16:uniqueId val="{00000009-1E65-41F5-ABF1-B122F21AE4C1}"/>
              </c:ext>
            </c:extLst>
          </c:dPt>
          <c:dLbls>
            <c:dLbl>
              <c:idx val="0"/>
              <c:layout>
                <c:manualLayout>
                  <c:x val="0"/>
                  <c:y val="-2.5298484410200269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1E65-41F5-ABF1-B122F21AE4C1}"/>
                </c:ext>
              </c:extLst>
            </c:dLbl>
            <c:dLbl>
              <c:idx val="1"/>
              <c:layout>
                <c:manualLayout>
                  <c:x val="0"/>
                  <c:y val="-1.9877380608014496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1E65-41F5-ABF1-B122F21AE4C1}"/>
                </c:ext>
              </c:extLst>
            </c:dLbl>
            <c:dLbl>
              <c:idx val="2"/>
              <c:layout>
                <c:manualLayout>
                  <c:x val="-4.3073409343307543E-17"/>
                  <c:y val="-2.5298484410200269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1E65-41F5-ABF1-B122F21AE4C1}"/>
                </c:ext>
              </c:extLst>
            </c:dLbl>
            <c:dLbl>
              <c:idx val="3"/>
              <c:layout>
                <c:manualLayout>
                  <c:x val="0"/>
                  <c:y val="-4.8789934219671947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7-1E65-41F5-ABF1-B122F21AE4C1}"/>
                </c:ext>
              </c:extLst>
            </c:dLbl>
            <c:dLbl>
              <c:idx val="4"/>
              <c:layout>
                <c:manualLayout>
                  <c:x val="0"/>
                  <c:y val="-2.1684415208743087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9-1E65-41F5-ABF1-B122F21AE4C1}"/>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Data!$D$55:$H$55</c:f>
              <c:strCache>
                <c:ptCount val="5"/>
                <c:pt idx="0">
                  <c:v>All enrollees
$7,043</c:v>
                </c:pt>
                <c:pt idx="1">
                  <c:v>Child
$2,825</c:v>
                </c:pt>
                <c:pt idx="2">
                  <c:v>Adult
$4,199</c:v>
                </c:pt>
                <c:pt idx="3">
                  <c:v>Disabled
$18,104</c:v>
                </c:pt>
                <c:pt idx="4">
                  <c:v>Aged
$15,503</c:v>
                </c:pt>
              </c:strCache>
            </c:strRef>
          </c:cat>
          <c:val>
            <c:numRef>
              <c:f>Data!$D$56:$H$56</c:f>
              <c:numCache>
                <c:formatCode>"$"#,##0_);[Red]\("$"#,##0\)</c:formatCode>
                <c:ptCount val="5"/>
                <c:pt idx="0">
                  <c:v>1228.2338163685454</c:v>
                </c:pt>
                <c:pt idx="1">
                  <c:v>530.4333076221194</c:v>
                </c:pt>
                <c:pt idx="2">
                  <c:v>1203.4010492709258</c:v>
                </c:pt>
                <c:pt idx="3">
                  <c:v>3440.8792437941784</c:v>
                </c:pt>
                <c:pt idx="4">
                  <c:v>916.22159851538549</c:v>
                </c:pt>
              </c:numCache>
            </c:numRef>
          </c:val>
          <c:extLst xmlns:c16r2="http://schemas.microsoft.com/office/drawing/2015/06/chart">
            <c:ext xmlns:c16="http://schemas.microsoft.com/office/drawing/2014/chart" uri="{C3380CC4-5D6E-409C-BE32-E72D297353CC}">
              <c16:uniqueId val="{0000000A-1E65-41F5-ABF1-B122F21AE4C1}"/>
            </c:ext>
          </c:extLst>
        </c:ser>
        <c:ser>
          <c:idx val="1"/>
          <c:order val="1"/>
          <c:tx>
            <c:strRef>
              <c:f>Data!$C$57</c:f>
              <c:strCache>
                <c:ptCount val="1"/>
                <c:pt idx="0">
                  <c:v>Gap Fill</c:v>
                </c:pt>
              </c:strCache>
            </c:strRef>
          </c:tx>
          <c:spPr>
            <a:noFill/>
          </c:spPr>
          <c:invertIfNegative val="0"/>
          <c:cat>
            <c:strRef>
              <c:f>Data!$D$55:$H$55</c:f>
              <c:strCache>
                <c:ptCount val="5"/>
                <c:pt idx="0">
                  <c:v>All enrollees
$7,043</c:v>
                </c:pt>
                <c:pt idx="1">
                  <c:v>Child
$2,825</c:v>
                </c:pt>
                <c:pt idx="2">
                  <c:v>Adult
$4,199</c:v>
                </c:pt>
                <c:pt idx="3">
                  <c:v>Disabled
$18,104</c:v>
                </c:pt>
                <c:pt idx="4">
                  <c:v>Aged
$15,503</c:v>
                </c:pt>
              </c:strCache>
            </c:strRef>
          </c:cat>
          <c:val>
            <c:numRef>
              <c:f>Data!$D$57:$H$57</c:f>
              <c:numCache>
                <c:formatCode>"$"#,##0_);[Red]\("$"#,##0\)</c:formatCode>
                <c:ptCount val="5"/>
                <c:pt idx="0">
                  <c:v>6771.7661836314546</c:v>
                </c:pt>
                <c:pt idx="1">
                  <c:v>7469.5666923778808</c:v>
                </c:pt>
                <c:pt idx="2">
                  <c:v>6796.5989507290742</c:v>
                </c:pt>
                <c:pt idx="3">
                  <c:v>4559.1207562058216</c:v>
                </c:pt>
                <c:pt idx="4">
                  <c:v>7083.7784014846147</c:v>
                </c:pt>
              </c:numCache>
            </c:numRef>
          </c:val>
          <c:extLst xmlns:c16r2="http://schemas.microsoft.com/office/drawing/2015/06/chart">
            <c:ext xmlns:c16="http://schemas.microsoft.com/office/drawing/2014/chart" uri="{C3380CC4-5D6E-409C-BE32-E72D297353CC}">
              <c16:uniqueId val="{0000000B-1E65-41F5-ABF1-B122F21AE4C1}"/>
            </c:ext>
          </c:extLst>
        </c:ser>
        <c:ser>
          <c:idx val="2"/>
          <c:order val="2"/>
          <c:tx>
            <c:strRef>
              <c:f>Data!$C$58</c:f>
              <c:strCache>
                <c:ptCount val="1"/>
                <c:pt idx="0">
                  <c:v>Non-Hospital Acute</c:v>
                </c:pt>
              </c:strCache>
            </c:strRef>
          </c:tx>
          <c:invertIfNegative val="0"/>
          <c:dPt>
            <c:idx val="0"/>
            <c:invertIfNegative val="0"/>
            <c:bubble3D val="0"/>
            <c:spPr>
              <a:solidFill>
                <a:srgbClr val="003461"/>
              </a:solidFill>
            </c:spPr>
            <c:extLst xmlns:c16r2="http://schemas.microsoft.com/office/drawing/2015/06/chart">
              <c:ext xmlns:c16="http://schemas.microsoft.com/office/drawing/2014/chart" uri="{C3380CC4-5D6E-409C-BE32-E72D297353CC}">
                <c16:uniqueId val="{0000000D-1E65-41F5-ABF1-B122F21AE4C1}"/>
              </c:ext>
            </c:extLst>
          </c:dPt>
          <c:dPt>
            <c:idx val="1"/>
            <c:invertIfNegative val="0"/>
            <c:bubble3D val="0"/>
            <c:spPr>
              <a:solidFill>
                <a:srgbClr val="608BA3"/>
              </a:solidFill>
            </c:spPr>
            <c:extLst xmlns:c16r2="http://schemas.microsoft.com/office/drawing/2015/06/chart">
              <c:ext xmlns:c16="http://schemas.microsoft.com/office/drawing/2014/chart" uri="{C3380CC4-5D6E-409C-BE32-E72D297353CC}">
                <c16:uniqueId val="{0000000F-1E65-41F5-ABF1-B122F21AE4C1}"/>
              </c:ext>
            </c:extLst>
          </c:dPt>
          <c:dPt>
            <c:idx val="2"/>
            <c:invertIfNegative val="0"/>
            <c:bubble3D val="0"/>
            <c:spPr>
              <a:solidFill>
                <a:srgbClr val="ABC1CE"/>
              </a:solidFill>
            </c:spPr>
            <c:extLst xmlns:c16r2="http://schemas.microsoft.com/office/drawing/2015/06/chart">
              <c:ext xmlns:c16="http://schemas.microsoft.com/office/drawing/2014/chart" uri="{C3380CC4-5D6E-409C-BE32-E72D297353CC}">
                <c16:uniqueId val="{00000011-1E65-41F5-ABF1-B122F21AE4C1}"/>
              </c:ext>
            </c:extLst>
          </c:dPt>
          <c:dPt>
            <c:idx val="3"/>
            <c:invertIfNegative val="0"/>
            <c:bubble3D val="0"/>
            <c:spPr>
              <a:solidFill>
                <a:srgbClr val="008170"/>
              </a:solidFill>
            </c:spPr>
            <c:extLst xmlns:c16r2="http://schemas.microsoft.com/office/drawing/2015/06/chart">
              <c:ext xmlns:c16="http://schemas.microsoft.com/office/drawing/2014/chart" uri="{C3380CC4-5D6E-409C-BE32-E72D297353CC}">
                <c16:uniqueId val="{00000013-1E65-41F5-ABF1-B122F21AE4C1}"/>
              </c:ext>
            </c:extLst>
          </c:dPt>
          <c:dPt>
            <c:idx val="4"/>
            <c:invertIfNegative val="0"/>
            <c:bubble3D val="0"/>
            <c:spPr>
              <a:solidFill>
                <a:srgbClr val="74B6A9"/>
              </a:solidFill>
            </c:spPr>
            <c:extLst xmlns:c16r2="http://schemas.microsoft.com/office/drawing/2015/06/chart">
              <c:ext xmlns:c16="http://schemas.microsoft.com/office/drawing/2014/chart" uri="{C3380CC4-5D6E-409C-BE32-E72D297353CC}">
                <c16:uniqueId val="{00000015-1E65-41F5-ABF1-B122F21AE4C1}"/>
              </c:ext>
            </c:extLst>
          </c:dPt>
          <c:dLbls>
            <c:dLbl>
              <c:idx val="0"/>
              <c:layout>
                <c:manualLayout>
                  <c:x val="-5.3841761679134429E-18"/>
                  <c:y val="-2.5298484410200269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D-1E65-41F5-ABF1-B122F21AE4C1}"/>
                </c:ext>
              </c:extLst>
            </c:dLbl>
            <c:dLbl>
              <c:idx val="1"/>
              <c:layout>
                <c:manualLayout>
                  <c:x val="-2.1536704671653771E-17"/>
                  <c:y val="-1.9877380608014496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1E65-41F5-ABF1-B122F21AE4C1}"/>
                </c:ext>
              </c:extLst>
            </c:dLbl>
            <c:dLbl>
              <c:idx val="2"/>
              <c:layout>
                <c:manualLayout>
                  <c:x val="0"/>
                  <c:y val="-1.9877380608014628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1-1E65-41F5-ABF1-B122F21AE4C1}"/>
                </c:ext>
              </c:extLst>
            </c:dLbl>
            <c:dLbl>
              <c:idx val="3"/>
              <c:layout>
                <c:manualLayout>
                  <c:x val="0"/>
                  <c:y val="-3.7947726615300534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3-1E65-41F5-ABF1-B122F21AE4C1}"/>
                </c:ext>
              </c:extLst>
            </c:dLbl>
            <c:dLbl>
              <c:idx val="4"/>
              <c:layout>
                <c:manualLayout>
                  <c:x val="2.3494858326004293E-3"/>
                  <c:y val="-2.5298484410200269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5-1E65-41F5-ABF1-B122F21AE4C1}"/>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Data!$D$55:$H$55</c:f>
              <c:strCache>
                <c:ptCount val="5"/>
                <c:pt idx="0">
                  <c:v>All enrollees
$7,043</c:v>
                </c:pt>
                <c:pt idx="1">
                  <c:v>Child
$2,825</c:v>
                </c:pt>
                <c:pt idx="2">
                  <c:v>Adult
$4,199</c:v>
                </c:pt>
                <c:pt idx="3">
                  <c:v>Disabled
$18,104</c:v>
                </c:pt>
                <c:pt idx="4">
                  <c:v>Aged
$15,503</c:v>
                </c:pt>
              </c:strCache>
            </c:strRef>
          </c:cat>
          <c:val>
            <c:numRef>
              <c:f>Data!$D$58:$H$58</c:f>
              <c:numCache>
                <c:formatCode>"$"#,##0_);[Red]\("$"#,##0\)</c:formatCode>
                <c:ptCount val="5"/>
                <c:pt idx="0">
                  <c:v>1000.2681122081647</c:v>
                </c:pt>
                <c:pt idx="1">
                  <c:v>656.84886304258987</c:v>
                </c:pt>
                <c:pt idx="2">
                  <c:v>653.6033919740795</c:v>
                </c:pt>
                <c:pt idx="3">
                  <c:v>2459.1110882316766</c:v>
                </c:pt>
                <c:pt idx="4">
                  <c:v>1088.4638472535007</c:v>
                </c:pt>
              </c:numCache>
            </c:numRef>
          </c:val>
          <c:extLst xmlns:c16r2="http://schemas.microsoft.com/office/drawing/2015/06/chart">
            <c:ext xmlns:c16="http://schemas.microsoft.com/office/drawing/2014/chart" uri="{C3380CC4-5D6E-409C-BE32-E72D297353CC}">
              <c16:uniqueId val="{00000016-1E65-41F5-ABF1-B122F21AE4C1}"/>
            </c:ext>
          </c:extLst>
        </c:ser>
        <c:ser>
          <c:idx val="3"/>
          <c:order val="3"/>
          <c:tx>
            <c:strRef>
              <c:f>Data!$C$59</c:f>
              <c:strCache>
                <c:ptCount val="1"/>
                <c:pt idx="0">
                  <c:v>Gap Fill</c:v>
                </c:pt>
              </c:strCache>
            </c:strRef>
          </c:tx>
          <c:spPr>
            <a:noFill/>
          </c:spPr>
          <c:invertIfNegative val="0"/>
          <c:cat>
            <c:strRef>
              <c:f>Data!$D$55:$H$55</c:f>
              <c:strCache>
                <c:ptCount val="5"/>
                <c:pt idx="0">
                  <c:v>All enrollees
$7,043</c:v>
                </c:pt>
                <c:pt idx="1">
                  <c:v>Child
$2,825</c:v>
                </c:pt>
                <c:pt idx="2">
                  <c:v>Adult
$4,199</c:v>
                </c:pt>
                <c:pt idx="3">
                  <c:v>Disabled
$18,104</c:v>
                </c:pt>
                <c:pt idx="4">
                  <c:v>Aged
$15,503</c:v>
                </c:pt>
              </c:strCache>
            </c:strRef>
          </c:cat>
          <c:val>
            <c:numRef>
              <c:f>Data!$D$59:$H$59</c:f>
              <c:numCache>
                <c:formatCode>"$"#,##0_);[Red]\("$"#,##0\)</c:formatCode>
                <c:ptCount val="5"/>
                <c:pt idx="0">
                  <c:v>6999.7318877918351</c:v>
                </c:pt>
                <c:pt idx="1">
                  <c:v>7343.1511369574109</c:v>
                </c:pt>
                <c:pt idx="2">
                  <c:v>7346.3966080259197</c:v>
                </c:pt>
                <c:pt idx="3">
                  <c:v>5540.8889117683229</c:v>
                </c:pt>
                <c:pt idx="4">
                  <c:v>6911.5361527464993</c:v>
                </c:pt>
              </c:numCache>
            </c:numRef>
          </c:val>
          <c:extLst xmlns:c16r2="http://schemas.microsoft.com/office/drawing/2015/06/chart">
            <c:ext xmlns:c16="http://schemas.microsoft.com/office/drawing/2014/chart" uri="{C3380CC4-5D6E-409C-BE32-E72D297353CC}">
              <c16:uniqueId val="{00000017-1E65-41F5-ABF1-B122F21AE4C1}"/>
            </c:ext>
          </c:extLst>
        </c:ser>
        <c:ser>
          <c:idx val="4"/>
          <c:order val="4"/>
          <c:tx>
            <c:strRef>
              <c:f>Data!$C$60</c:f>
              <c:strCache>
                <c:ptCount val="1"/>
                <c:pt idx="0">
                  <c:v>Drugs</c:v>
                </c:pt>
              </c:strCache>
            </c:strRef>
          </c:tx>
          <c:invertIfNegative val="0"/>
          <c:dPt>
            <c:idx val="0"/>
            <c:invertIfNegative val="0"/>
            <c:bubble3D val="0"/>
            <c:spPr>
              <a:solidFill>
                <a:srgbClr val="003461"/>
              </a:solidFill>
            </c:spPr>
            <c:extLst xmlns:c16r2="http://schemas.microsoft.com/office/drawing/2015/06/chart">
              <c:ext xmlns:c16="http://schemas.microsoft.com/office/drawing/2014/chart" uri="{C3380CC4-5D6E-409C-BE32-E72D297353CC}">
                <c16:uniqueId val="{00000019-1E65-41F5-ABF1-B122F21AE4C1}"/>
              </c:ext>
            </c:extLst>
          </c:dPt>
          <c:dPt>
            <c:idx val="1"/>
            <c:invertIfNegative val="0"/>
            <c:bubble3D val="0"/>
            <c:spPr>
              <a:solidFill>
                <a:srgbClr val="608BA3"/>
              </a:solidFill>
            </c:spPr>
            <c:extLst xmlns:c16r2="http://schemas.microsoft.com/office/drawing/2015/06/chart">
              <c:ext xmlns:c16="http://schemas.microsoft.com/office/drawing/2014/chart" uri="{C3380CC4-5D6E-409C-BE32-E72D297353CC}">
                <c16:uniqueId val="{0000001B-1E65-41F5-ABF1-B122F21AE4C1}"/>
              </c:ext>
            </c:extLst>
          </c:dPt>
          <c:dPt>
            <c:idx val="2"/>
            <c:invertIfNegative val="0"/>
            <c:bubble3D val="0"/>
            <c:spPr>
              <a:solidFill>
                <a:srgbClr val="ABC1CE"/>
              </a:solidFill>
            </c:spPr>
            <c:extLst xmlns:c16r2="http://schemas.microsoft.com/office/drawing/2015/06/chart">
              <c:ext xmlns:c16="http://schemas.microsoft.com/office/drawing/2014/chart" uri="{C3380CC4-5D6E-409C-BE32-E72D297353CC}">
                <c16:uniqueId val="{0000001D-1E65-41F5-ABF1-B122F21AE4C1}"/>
              </c:ext>
            </c:extLst>
          </c:dPt>
          <c:dPt>
            <c:idx val="3"/>
            <c:invertIfNegative val="0"/>
            <c:bubble3D val="0"/>
            <c:spPr>
              <a:solidFill>
                <a:srgbClr val="008170"/>
              </a:solidFill>
            </c:spPr>
            <c:extLst xmlns:c16r2="http://schemas.microsoft.com/office/drawing/2015/06/chart">
              <c:ext xmlns:c16="http://schemas.microsoft.com/office/drawing/2014/chart" uri="{C3380CC4-5D6E-409C-BE32-E72D297353CC}">
                <c16:uniqueId val="{0000001F-1E65-41F5-ABF1-B122F21AE4C1}"/>
              </c:ext>
            </c:extLst>
          </c:dPt>
          <c:dPt>
            <c:idx val="4"/>
            <c:invertIfNegative val="0"/>
            <c:bubble3D val="0"/>
            <c:spPr>
              <a:solidFill>
                <a:srgbClr val="74B6A9"/>
              </a:solidFill>
            </c:spPr>
            <c:extLst xmlns:c16r2="http://schemas.microsoft.com/office/drawing/2015/06/chart">
              <c:ext xmlns:c16="http://schemas.microsoft.com/office/drawing/2014/chart" uri="{C3380CC4-5D6E-409C-BE32-E72D297353CC}">
                <c16:uniqueId val="{00000021-1E65-41F5-ABF1-B122F21AE4C1}"/>
              </c:ext>
            </c:extLst>
          </c:dPt>
          <c:dLbls>
            <c:dLbl>
              <c:idx val="0"/>
              <c:layout>
                <c:manualLayout>
                  <c:x val="0"/>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1E65-41F5-ABF1-B122F21AE4C1}"/>
                </c:ext>
              </c:extLst>
            </c:dLbl>
            <c:dLbl>
              <c:idx val="1"/>
              <c:layout>
                <c:manualLayout>
                  <c:x val="-4.2989243146189726E-17"/>
                  <c:y val="-1.264924220510013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B-1E65-41F5-ABF1-B122F21AE4C1}"/>
                </c:ext>
              </c:extLst>
            </c:dLbl>
            <c:dLbl>
              <c:idx val="2"/>
              <c:layout>
                <c:manualLayout>
                  <c:x val="0"/>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D-1E65-41F5-ABF1-B122F21AE4C1}"/>
                </c:ext>
              </c:extLst>
            </c:dLbl>
            <c:dLbl>
              <c:idx val="3"/>
              <c:layout>
                <c:manualLayout>
                  <c:x val="0"/>
                  <c:y val="-1.8070346007285906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F-1E65-41F5-ABF1-B122F21AE4C1}"/>
                </c:ext>
              </c:extLst>
            </c:dLbl>
            <c:dLbl>
              <c:idx val="4"/>
              <c:layout>
                <c:manualLayout>
                  <c:x val="0"/>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1-1E65-41F5-ABF1-B122F21AE4C1}"/>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Data!$D$55:$H$55</c:f>
              <c:strCache>
                <c:ptCount val="5"/>
                <c:pt idx="0">
                  <c:v>All enrollees
$7,043</c:v>
                </c:pt>
                <c:pt idx="1">
                  <c:v>Child
$2,825</c:v>
                </c:pt>
                <c:pt idx="2">
                  <c:v>Adult
$4,199</c:v>
                </c:pt>
                <c:pt idx="3">
                  <c:v>Disabled
$18,104</c:v>
                </c:pt>
                <c:pt idx="4">
                  <c:v>Aged
$15,503</c:v>
                </c:pt>
              </c:strCache>
            </c:strRef>
          </c:cat>
          <c:val>
            <c:numRef>
              <c:f>Data!$D$60:$H$60</c:f>
              <c:numCache>
                <c:formatCode>"$"#,##0_);[Red]\("$"#,##0\)</c:formatCode>
                <c:ptCount val="5"/>
                <c:pt idx="0">
                  <c:v>143.40044815802057</c:v>
                </c:pt>
                <c:pt idx="1">
                  <c:v>69.748344485701239</c:v>
                </c:pt>
                <c:pt idx="2">
                  <c:v>98.800678027570257</c:v>
                </c:pt>
                <c:pt idx="3">
                  <c:v>485.78363689724574</c:v>
                </c:pt>
                <c:pt idx="4">
                  <c:v>41.776756842066284</c:v>
                </c:pt>
              </c:numCache>
            </c:numRef>
          </c:val>
          <c:extLst xmlns:c16r2="http://schemas.microsoft.com/office/drawing/2015/06/chart">
            <c:ext xmlns:c16="http://schemas.microsoft.com/office/drawing/2014/chart" uri="{C3380CC4-5D6E-409C-BE32-E72D297353CC}">
              <c16:uniqueId val="{00000022-1E65-41F5-ABF1-B122F21AE4C1}"/>
            </c:ext>
          </c:extLst>
        </c:ser>
        <c:ser>
          <c:idx val="5"/>
          <c:order val="5"/>
          <c:tx>
            <c:strRef>
              <c:f>Data!$C$61</c:f>
              <c:strCache>
                <c:ptCount val="1"/>
                <c:pt idx="0">
                  <c:v>Gap Fill</c:v>
                </c:pt>
              </c:strCache>
            </c:strRef>
          </c:tx>
          <c:spPr>
            <a:noFill/>
          </c:spPr>
          <c:invertIfNegative val="0"/>
          <c:cat>
            <c:strRef>
              <c:f>Data!$D$55:$H$55</c:f>
              <c:strCache>
                <c:ptCount val="5"/>
                <c:pt idx="0">
                  <c:v>All enrollees
$7,043</c:v>
                </c:pt>
                <c:pt idx="1">
                  <c:v>Child
$2,825</c:v>
                </c:pt>
                <c:pt idx="2">
                  <c:v>Adult
$4,199</c:v>
                </c:pt>
                <c:pt idx="3">
                  <c:v>Disabled
$18,104</c:v>
                </c:pt>
                <c:pt idx="4">
                  <c:v>Aged
$15,503</c:v>
                </c:pt>
              </c:strCache>
            </c:strRef>
          </c:cat>
          <c:val>
            <c:numRef>
              <c:f>Data!$D$61:$H$61</c:f>
              <c:numCache>
                <c:formatCode>"$"#,##0_);[Red]\("$"#,##0\)</c:formatCode>
                <c:ptCount val="5"/>
                <c:pt idx="0">
                  <c:v>7856.5995518419786</c:v>
                </c:pt>
                <c:pt idx="1">
                  <c:v>7930.2516555142993</c:v>
                </c:pt>
                <c:pt idx="2">
                  <c:v>7901.19932197243</c:v>
                </c:pt>
                <c:pt idx="3">
                  <c:v>7514.2163631027543</c:v>
                </c:pt>
                <c:pt idx="4">
                  <c:v>7958.2232431579341</c:v>
                </c:pt>
              </c:numCache>
            </c:numRef>
          </c:val>
          <c:extLst xmlns:c16r2="http://schemas.microsoft.com/office/drawing/2015/06/chart">
            <c:ext xmlns:c16="http://schemas.microsoft.com/office/drawing/2014/chart" uri="{C3380CC4-5D6E-409C-BE32-E72D297353CC}">
              <c16:uniqueId val="{00000023-1E65-41F5-ABF1-B122F21AE4C1}"/>
            </c:ext>
          </c:extLst>
        </c:ser>
        <c:ser>
          <c:idx val="6"/>
          <c:order val="6"/>
          <c:tx>
            <c:strRef>
              <c:f>Data!$C$62</c:f>
              <c:strCache>
                <c:ptCount val="1"/>
                <c:pt idx="0">
                  <c:v>Managed Care</c:v>
                </c:pt>
              </c:strCache>
            </c:strRef>
          </c:tx>
          <c:invertIfNegative val="0"/>
          <c:dPt>
            <c:idx val="0"/>
            <c:invertIfNegative val="0"/>
            <c:bubble3D val="0"/>
            <c:spPr>
              <a:solidFill>
                <a:srgbClr val="003461"/>
              </a:solidFill>
            </c:spPr>
            <c:extLst xmlns:c16r2="http://schemas.microsoft.com/office/drawing/2015/06/chart">
              <c:ext xmlns:c16="http://schemas.microsoft.com/office/drawing/2014/chart" uri="{C3380CC4-5D6E-409C-BE32-E72D297353CC}">
                <c16:uniqueId val="{00000025-1E65-41F5-ABF1-B122F21AE4C1}"/>
              </c:ext>
            </c:extLst>
          </c:dPt>
          <c:dPt>
            <c:idx val="1"/>
            <c:invertIfNegative val="0"/>
            <c:bubble3D val="0"/>
            <c:spPr>
              <a:solidFill>
                <a:srgbClr val="608BA3"/>
              </a:solidFill>
            </c:spPr>
            <c:extLst xmlns:c16r2="http://schemas.microsoft.com/office/drawing/2015/06/chart">
              <c:ext xmlns:c16="http://schemas.microsoft.com/office/drawing/2014/chart" uri="{C3380CC4-5D6E-409C-BE32-E72D297353CC}">
                <c16:uniqueId val="{00000027-1E65-41F5-ABF1-B122F21AE4C1}"/>
              </c:ext>
            </c:extLst>
          </c:dPt>
          <c:dPt>
            <c:idx val="2"/>
            <c:invertIfNegative val="0"/>
            <c:bubble3D val="0"/>
            <c:spPr>
              <a:solidFill>
                <a:srgbClr val="ABC1CE"/>
              </a:solidFill>
            </c:spPr>
            <c:extLst xmlns:c16r2="http://schemas.microsoft.com/office/drawing/2015/06/chart">
              <c:ext xmlns:c16="http://schemas.microsoft.com/office/drawing/2014/chart" uri="{C3380CC4-5D6E-409C-BE32-E72D297353CC}">
                <c16:uniqueId val="{00000029-1E65-41F5-ABF1-B122F21AE4C1}"/>
              </c:ext>
            </c:extLst>
          </c:dPt>
          <c:dPt>
            <c:idx val="3"/>
            <c:invertIfNegative val="0"/>
            <c:bubble3D val="0"/>
            <c:spPr>
              <a:solidFill>
                <a:srgbClr val="008170"/>
              </a:solidFill>
            </c:spPr>
            <c:extLst xmlns:c16r2="http://schemas.microsoft.com/office/drawing/2015/06/chart">
              <c:ext xmlns:c16="http://schemas.microsoft.com/office/drawing/2014/chart" uri="{C3380CC4-5D6E-409C-BE32-E72D297353CC}">
                <c16:uniqueId val="{0000002B-1E65-41F5-ABF1-B122F21AE4C1}"/>
              </c:ext>
            </c:extLst>
          </c:dPt>
          <c:dPt>
            <c:idx val="4"/>
            <c:invertIfNegative val="0"/>
            <c:bubble3D val="0"/>
            <c:spPr>
              <a:solidFill>
                <a:srgbClr val="74B6A9"/>
              </a:solidFill>
            </c:spPr>
            <c:extLst xmlns:c16r2="http://schemas.microsoft.com/office/drawing/2015/06/chart">
              <c:ext xmlns:c16="http://schemas.microsoft.com/office/drawing/2014/chart" uri="{C3380CC4-5D6E-409C-BE32-E72D297353CC}">
                <c16:uniqueId val="{0000002D-1E65-41F5-ABF1-B122F21AE4C1}"/>
              </c:ext>
            </c:extLst>
          </c:dPt>
          <c:dLbls>
            <c:dLbl>
              <c:idx val="0"/>
              <c:layout>
                <c:manualLayout>
                  <c:x val="-5.3736553932737158E-18"/>
                  <c:y val="-3.433365741384329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5-1E65-41F5-ABF1-B122F21AE4C1}"/>
                </c:ext>
              </c:extLst>
            </c:dLbl>
            <c:dLbl>
              <c:idx val="1"/>
              <c:layout>
                <c:manualLayout>
                  <c:x val="0"/>
                  <c:y val="-2.7105519010928926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7-1E65-41F5-ABF1-B122F21AE4C1}"/>
                </c:ext>
              </c:extLst>
            </c:dLbl>
            <c:dLbl>
              <c:idx val="2"/>
              <c:layout>
                <c:manualLayout>
                  <c:x val="0"/>
                  <c:y val="-3.43336574138432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9-1E65-41F5-ABF1-B122F21AE4C1}"/>
                </c:ext>
              </c:extLst>
            </c:dLbl>
            <c:dLbl>
              <c:idx val="3"/>
              <c:layout>
                <c:manualLayout>
                  <c:x val="0"/>
                  <c:y val="-5.42110380218577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B-1E65-41F5-ABF1-B122F21AE4C1}"/>
                </c:ext>
              </c:extLst>
            </c:dLbl>
            <c:dLbl>
              <c:idx val="4"/>
              <c:layout>
                <c:manualLayout>
                  <c:x val="-8.5978486292379452E-17"/>
                  <c:y val="-3.43336574138432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D-1E65-41F5-ABF1-B122F21AE4C1}"/>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Data!$D$55:$H$55</c:f>
              <c:strCache>
                <c:ptCount val="5"/>
                <c:pt idx="0">
                  <c:v>All enrollees
$7,043</c:v>
                </c:pt>
                <c:pt idx="1">
                  <c:v>Child
$2,825</c:v>
                </c:pt>
                <c:pt idx="2">
                  <c:v>Adult
$4,199</c:v>
                </c:pt>
                <c:pt idx="3">
                  <c:v>Disabled
$18,104</c:v>
                </c:pt>
                <c:pt idx="4">
                  <c:v>Aged
$15,503</c:v>
                </c:pt>
              </c:strCache>
            </c:strRef>
          </c:cat>
          <c:val>
            <c:numRef>
              <c:f>Data!$D$62:$H$62</c:f>
              <c:numCache>
                <c:formatCode>"$"#,##0_);[Red]\("$"#,##0\)</c:formatCode>
                <c:ptCount val="5"/>
                <c:pt idx="0">
                  <c:v>2323.1561632915009</c:v>
                </c:pt>
                <c:pt idx="1">
                  <c:v>1492.8407255355053</c:v>
                </c:pt>
                <c:pt idx="2">
                  <c:v>2199.8656206398928</c:v>
                </c:pt>
                <c:pt idx="3">
                  <c:v>4734.8034069770692</c:v>
                </c:pt>
                <c:pt idx="4">
                  <c:v>2535.1553059772614</c:v>
                </c:pt>
              </c:numCache>
            </c:numRef>
          </c:val>
          <c:extLst xmlns:c16r2="http://schemas.microsoft.com/office/drawing/2015/06/chart">
            <c:ext xmlns:c16="http://schemas.microsoft.com/office/drawing/2014/chart" uri="{C3380CC4-5D6E-409C-BE32-E72D297353CC}">
              <c16:uniqueId val="{0000002E-1E65-41F5-ABF1-B122F21AE4C1}"/>
            </c:ext>
          </c:extLst>
        </c:ser>
        <c:ser>
          <c:idx val="7"/>
          <c:order val="7"/>
          <c:tx>
            <c:strRef>
              <c:f>Data!$C$63</c:f>
              <c:strCache>
                <c:ptCount val="1"/>
                <c:pt idx="0">
                  <c:v>Gap Fill</c:v>
                </c:pt>
              </c:strCache>
            </c:strRef>
          </c:tx>
          <c:spPr>
            <a:noFill/>
          </c:spPr>
          <c:invertIfNegative val="0"/>
          <c:cat>
            <c:strRef>
              <c:f>Data!$D$55:$H$55</c:f>
              <c:strCache>
                <c:ptCount val="5"/>
                <c:pt idx="0">
                  <c:v>All enrollees
$7,043</c:v>
                </c:pt>
                <c:pt idx="1">
                  <c:v>Child
$2,825</c:v>
                </c:pt>
                <c:pt idx="2">
                  <c:v>Adult
$4,199</c:v>
                </c:pt>
                <c:pt idx="3">
                  <c:v>Disabled
$18,104</c:v>
                </c:pt>
                <c:pt idx="4">
                  <c:v>Aged
$15,503</c:v>
                </c:pt>
              </c:strCache>
            </c:strRef>
          </c:cat>
          <c:val>
            <c:numRef>
              <c:f>Data!$D$63:$H$63</c:f>
              <c:numCache>
                <c:formatCode>"$"#,##0_);[Red]\("$"#,##0\)</c:formatCode>
                <c:ptCount val="5"/>
                <c:pt idx="0">
                  <c:v>5676.8438367085</c:v>
                </c:pt>
                <c:pt idx="1">
                  <c:v>6507.159274464495</c:v>
                </c:pt>
                <c:pt idx="2">
                  <c:v>5800.1343793601081</c:v>
                </c:pt>
                <c:pt idx="3">
                  <c:v>3265.1965930229308</c:v>
                </c:pt>
                <c:pt idx="4">
                  <c:v>5464.8446940227368</c:v>
                </c:pt>
              </c:numCache>
            </c:numRef>
          </c:val>
          <c:extLst xmlns:c16r2="http://schemas.microsoft.com/office/drawing/2015/06/chart">
            <c:ext xmlns:c16="http://schemas.microsoft.com/office/drawing/2014/chart" uri="{C3380CC4-5D6E-409C-BE32-E72D297353CC}">
              <c16:uniqueId val="{0000002F-1E65-41F5-ABF1-B122F21AE4C1}"/>
            </c:ext>
          </c:extLst>
        </c:ser>
        <c:ser>
          <c:idx val="8"/>
          <c:order val="8"/>
          <c:tx>
            <c:strRef>
              <c:f>Data!$C$64</c:f>
              <c:strCache>
                <c:ptCount val="1"/>
                <c:pt idx="0">
                  <c:v>LTSS Non-Institutional</c:v>
                </c:pt>
              </c:strCache>
            </c:strRef>
          </c:tx>
          <c:invertIfNegative val="0"/>
          <c:dPt>
            <c:idx val="0"/>
            <c:invertIfNegative val="0"/>
            <c:bubble3D val="0"/>
            <c:spPr>
              <a:solidFill>
                <a:srgbClr val="003461"/>
              </a:solidFill>
            </c:spPr>
            <c:extLst xmlns:c16r2="http://schemas.microsoft.com/office/drawing/2015/06/chart">
              <c:ext xmlns:c16="http://schemas.microsoft.com/office/drawing/2014/chart" uri="{C3380CC4-5D6E-409C-BE32-E72D297353CC}">
                <c16:uniqueId val="{00000031-1E65-41F5-ABF1-B122F21AE4C1}"/>
              </c:ext>
            </c:extLst>
          </c:dPt>
          <c:dPt>
            <c:idx val="1"/>
            <c:invertIfNegative val="0"/>
            <c:bubble3D val="0"/>
            <c:spPr>
              <a:solidFill>
                <a:srgbClr val="608BA3"/>
              </a:solidFill>
            </c:spPr>
            <c:extLst xmlns:c16r2="http://schemas.microsoft.com/office/drawing/2015/06/chart">
              <c:ext xmlns:c16="http://schemas.microsoft.com/office/drawing/2014/chart" uri="{C3380CC4-5D6E-409C-BE32-E72D297353CC}">
                <c16:uniqueId val="{00000033-1E65-41F5-ABF1-B122F21AE4C1}"/>
              </c:ext>
            </c:extLst>
          </c:dPt>
          <c:dPt>
            <c:idx val="2"/>
            <c:invertIfNegative val="0"/>
            <c:bubble3D val="0"/>
            <c:spPr>
              <a:solidFill>
                <a:srgbClr val="ABC1CE"/>
              </a:solidFill>
            </c:spPr>
            <c:extLst xmlns:c16r2="http://schemas.microsoft.com/office/drawing/2015/06/chart">
              <c:ext xmlns:c16="http://schemas.microsoft.com/office/drawing/2014/chart" uri="{C3380CC4-5D6E-409C-BE32-E72D297353CC}">
                <c16:uniqueId val="{00000035-1E65-41F5-ABF1-B122F21AE4C1}"/>
              </c:ext>
            </c:extLst>
          </c:dPt>
          <c:dPt>
            <c:idx val="3"/>
            <c:invertIfNegative val="0"/>
            <c:bubble3D val="0"/>
            <c:spPr>
              <a:solidFill>
                <a:srgbClr val="008170"/>
              </a:solidFill>
            </c:spPr>
            <c:extLst xmlns:c16r2="http://schemas.microsoft.com/office/drawing/2015/06/chart">
              <c:ext xmlns:c16="http://schemas.microsoft.com/office/drawing/2014/chart" uri="{C3380CC4-5D6E-409C-BE32-E72D297353CC}">
                <c16:uniqueId val="{00000037-1E65-41F5-ABF1-B122F21AE4C1}"/>
              </c:ext>
            </c:extLst>
          </c:dPt>
          <c:dPt>
            <c:idx val="4"/>
            <c:invertIfNegative val="0"/>
            <c:bubble3D val="0"/>
            <c:spPr>
              <a:solidFill>
                <a:srgbClr val="74B6A9"/>
              </a:solidFill>
            </c:spPr>
            <c:extLst xmlns:c16r2="http://schemas.microsoft.com/office/drawing/2015/06/chart">
              <c:ext xmlns:c16="http://schemas.microsoft.com/office/drawing/2014/chart" uri="{C3380CC4-5D6E-409C-BE32-E72D297353CC}">
                <c16:uniqueId val="{00000039-1E65-41F5-ABF1-B122F21AE4C1}"/>
              </c:ext>
            </c:extLst>
          </c:dPt>
          <c:dLbls>
            <c:dLbl>
              <c:idx val="0"/>
              <c:layout>
                <c:manualLayout>
                  <c:x val="-5.3736553932737158E-18"/>
                  <c:y val="-2.3491449809471678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31-1E65-41F5-ABF1-B122F21AE4C1}"/>
                </c:ext>
              </c:extLst>
            </c:dLbl>
            <c:dLbl>
              <c:idx val="1"/>
              <c:layout>
                <c:manualLayout>
                  <c:x val="-4.2989243146189726E-17"/>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33-1E65-41F5-ABF1-B122F21AE4C1}"/>
                </c:ext>
              </c:extLst>
            </c:dLbl>
            <c:dLbl>
              <c:idx val="2"/>
              <c:layout>
                <c:manualLayout>
                  <c:x val="0"/>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35-1E65-41F5-ABF1-B122F21AE4C1}"/>
                </c:ext>
              </c:extLst>
            </c:dLbl>
            <c:dLbl>
              <c:idx val="3"/>
              <c:layout>
                <c:manualLayout>
                  <c:x val="0"/>
                  <c:y val="-5.42110380218577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37-1E65-41F5-ABF1-B122F21AE4C1}"/>
                </c:ext>
              </c:extLst>
            </c:dLbl>
            <c:dLbl>
              <c:idx val="4"/>
              <c:layout>
                <c:manualLayout>
                  <c:x val="-8.5978486292379452E-17"/>
                  <c:y val="-3.9754761216029028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39-1E65-41F5-ABF1-B122F21AE4C1}"/>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Data!$D$55:$H$55</c:f>
              <c:strCache>
                <c:ptCount val="5"/>
                <c:pt idx="0">
                  <c:v>All enrollees
$7,043</c:v>
                </c:pt>
                <c:pt idx="1">
                  <c:v>Child
$2,825</c:v>
                </c:pt>
                <c:pt idx="2">
                  <c:v>Adult
$4,199</c:v>
                </c:pt>
                <c:pt idx="3">
                  <c:v>Disabled
$18,104</c:v>
                </c:pt>
                <c:pt idx="4">
                  <c:v>Aged
$15,503</c:v>
                </c:pt>
              </c:strCache>
            </c:strRef>
          </c:cat>
          <c:val>
            <c:numRef>
              <c:f>Data!$D$64:$H$64</c:f>
              <c:numCache>
                <c:formatCode>"$"#,##0_);[Red]\("$"#,##0\)</c:formatCode>
                <c:ptCount val="5"/>
                <c:pt idx="0">
                  <c:v>972.04621752877165</c:v>
                </c:pt>
                <c:pt idx="1">
                  <c:v>33.09644500720033</c:v>
                </c:pt>
                <c:pt idx="2">
                  <c:v>19.877197683622168</c:v>
                </c:pt>
                <c:pt idx="3">
                  <c:v>4111.1660842087567</c:v>
                </c:pt>
                <c:pt idx="4">
                  <c:v>2571.9973818988424</c:v>
                </c:pt>
              </c:numCache>
            </c:numRef>
          </c:val>
          <c:extLst xmlns:c16r2="http://schemas.microsoft.com/office/drawing/2015/06/chart">
            <c:ext xmlns:c16="http://schemas.microsoft.com/office/drawing/2014/chart" uri="{C3380CC4-5D6E-409C-BE32-E72D297353CC}">
              <c16:uniqueId val="{0000003A-1E65-41F5-ABF1-B122F21AE4C1}"/>
            </c:ext>
          </c:extLst>
        </c:ser>
        <c:ser>
          <c:idx val="9"/>
          <c:order val="9"/>
          <c:tx>
            <c:strRef>
              <c:f>Data!$C$65</c:f>
              <c:strCache>
                <c:ptCount val="1"/>
                <c:pt idx="0">
                  <c:v>Gap Fill</c:v>
                </c:pt>
              </c:strCache>
            </c:strRef>
          </c:tx>
          <c:spPr>
            <a:noFill/>
          </c:spPr>
          <c:invertIfNegative val="0"/>
          <c:cat>
            <c:strRef>
              <c:f>Data!$D$55:$H$55</c:f>
              <c:strCache>
                <c:ptCount val="5"/>
                <c:pt idx="0">
                  <c:v>All enrollees
$7,043</c:v>
                </c:pt>
                <c:pt idx="1">
                  <c:v>Child
$2,825</c:v>
                </c:pt>
                <c:pt idx="2">
                  <c:v>Adult
$4,199</c:v>
                </c:pt>
                <c:pt idx="3">
                  <c:v>Disabled
$18,104</c:v>
                </c:pt>
                <c:pt idx="4">
                  <c:v>Aged
$15,503</c:v>
                </c:pt>
              </c:strCache>
            </c:strRef>
          </c:cat>
          <c:val>
            <c:numRef>
              <c:f>Data!$D$65:$H$65</c:f>
              <c:numCache>
                <c:formatCode>"$"#,##0_);[Red]\("$"#,##0\)</c:formatCode>
                <c:ptCount val="5"/>
                <c:pt idx="0">
                  <c:v>7027.9537824712315</c:v>
                </c:pt>
                <c:pt idx="1">
                  <c:v>7966.9035549928012</c:v>
                </c:pt>
                <c:pt idx="2">
                  <c:v>7980.1228023163785</c:v>
                </c:pt>
                <c:pt idx="3">
                  <c:v>3888.8339157912415</c:v>
                </c:pt>
                <c:pt idx="4">
                  <c:v>5428.0026181011563</c:v>
                </c:pt>
              </c:numCache>
            </c:numRef>
          </c:val>
          <c:extLst xmlns:c16r2="http://schemas.microsoft.com/office/drawing/2015/06/chart">
            <c:ext xmlns:c16="http://schemas.microsoft.com/office/drawing/2014/chart" uri="{C3380CC4-5D6E-409C-BE32-E72D297353CC}">
              <c16:uniqueId val="{0000003B-1E65-41F5-ABF1-B122F21AE4C1}"/>
            </c:ext>
          </c:extLst>
        </c:ser>
        <c:ser>
          <c:idx val="10"/>
          <c:order val="10"/>
          <c:tx>
            <c:strRef>
              <c:f>Data!$C$66</c:f>
              <c:strCache>
                <c:ptCount val="1"/>
                <c:pt idx="0">
                  <c:v>LTSS Institutional</c:v>
                </c:pt>
              </c:strCache>
            </c:strRef>
          </c:tx>
          <c:invertIfNegative val="0"/>
          <c:dPt>
            <c:idx val="0"/>
            <c:invertIfNegative val="0"/>
            <c:bubble3D val="0"/>
            <c:spPr>
              <a:solidFill>
                <a:srgbClr val="003461"/>
              </a:solidFill>
            </c:spPr>
            <c:extLst xmlns:c16r2="http://schemas.microsoft.com/office/drawing/2015/06/chart">
              <c:ext xmlns:c16="http://schemas.microsoft.com/office/drawing/2014/chart" uri="{C3380CC4-5D6E-409C-BE32-E72D297353CC}">
                <c16:uniqueId val="{0000003D-1E65-41F5-ABF1-B122F21AE4C1}"/>
              </c:ext>
            </c:extLst>
          </c:dPt>
          <c:dPt>
            <c:idx val="1"/>
            <c:invertIfNegative val="0"/>
            <c:bubble3D val="0"/>
            <c:spPr>
              <a:solidFill>
                <a:srgbClr val="608BA3"/>
              </a:solidFill>
            </c:spPr>
            <c:extLst xmlns:c16r2="http://schemas.microsoft.com/office/drawing/2015/06/chart">
              <c:ext xmlns:c16="http://schemas.microsoft.com/office/drawing/2014/chart" uri="{C3380CC4-5D6E-409C-BE32-E72D297353CC}">
                <c16:uniqueId val="{0000003F-1E65-41F5-ABF1-B122F21AE4C1}"/>
              </c:ext>
            </c:extLst>
          </c:dPt>
          <c:dPt>
            <c:idx val="2"/>
            <c:invertIfNegative val="0"/>
            <c:bubble3D val="0"/>
            <c:spPr>
              <a:solidFill>
                <a:srgbClr val="ABC1CE"/>
              </a:solidFill>
            </c:spPr>
            <c:extLst xmlns:c16r2="http://schemas.microsoft.com/office/drawing/2015/06/chart">
              <c:ext xmlns:c16="http://schemas.microsoft.com/office/drawing/2014/chart" uri="{C3380CC4-5D6E-409C-BE32-E72D297353CC}">
                <c16:uniqueId val="{00000041-1E65-41F5-ABF1-B122F21AE4C1}"/>
              </c:ext>
            </c:extLst>
          </c:dPt>
          <c:dPt>
            <c:idx val="3"/>
            <c:invertIfNegative val="0"/>
            <c:bubble3D val="0"/>
            <c:spPr>
              <a:solidFill>
                <a:srgbClr val="008170"/>
              </a:solidFill>
            </c:spPr>
            <c:extLst xmlns:c16r2="http://schemas.microsoft.com/office/drawing/2015/06/chart">
              <c:ext xmlns:c16="http://schemas.microsoft.com/office/drawing/2014/chart" uri="{C3380CC4-5D6E-409C-BE32-E72D297353CC}">
                <c16:uniqueId val="{00000043-1E65-41F5-ABF1-B122F21AE4C1}"/>
              </c:ext>
            </c:extLst>
          </c:dPt>
          <c:dPt>
            <c:idx val="4"/>
            <c:invertIfNegative val="0"/>
            <c:bubble3D val="0"/>
            <c:spPr>
              <a:solidFill>
                <a:srgbClr val="74B6A9"/>
              </a:solidFill>
            </c:spPr>
            <c:extLst xmlns:c16r2="http://schemas.microsoft.com/office/drawing/2015/06/chart">
              <c:ext xmlns:c16="http://schemas.microsoft.com/office/drawing/2014/chart" uri="{C3380CC4-5D6E-409C-BE32-E72D297353CC}">
                <c16:uniqueId val="{00000045-1E65-41F5-ABF1-B122F21AE4C1}"/>
              </c:ext>
            </c:extLst>
          </c:dPt>
          <c:dLbls>
            <c:dLbl>
              <c:idx val="0"/>
              <c:layout>
                <c:manualLayout>
                  <c:x val="-5.3736553932737158E-18"/>
                  <c:y val="-2.5298484410200269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3D-1E65-41F5-ABF1-B122F21AE4C1}"/>
                </c:ext>
              </c:extLst>
            </c:dLbl>
            <c:dLbl>
              <c:idx val="1"/>
              <c:layout>
                <c:manualLayout>
                  <c:x val="-4.2989243146189726E-17"/>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3F-1E65-41F5-ABF1-B122F21AE4C1}"/>
                </c:ext>
              </c:extLst>
            </c:dLbl>
            <c:dLbl>
              <c:idx val="2"/>
              <c:layout>
                <c:manualLayout>
                  <c:x val="0"/>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41-1E65-41F5-ABF1-B122F21AE4C1}"/>
                </c:ext>
              </c:extLst>
            </c:dLbl>
            <c:dLbl>
              <c:idx val="3"/>
              <c:layout>
                <c:manualLayout>
                  <c:x val="0"/>
                  <c:y val="-3.7947726615300423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43-1E65-41F5-ABF1-B122F21AE4C1}"/>
                </c:ext>
              </c:extLst>
            </c:dLbl>
            <c:dLbl>
              <c:idx val="4"/>
              <c:spPr/>
              <c:txPr>
                <a:bodyPr/>
                <a:lstStyle/>
                <a:p>
                  <a:pPr>
                    <a:defRPr b="1">
                      <a:solidFill>
                        <a:schemeClr val="bg1"/>
                      </a:solidFill>
                    </a:defRPr>
                  </a:pPr>
                  <a:endParaRPr lang="en-US"/>
                </a:p>
              </c:txPr>
              <c:showLegendKey val="0"/>
              <c:showVal val="1"/>
              <c:showCatName val="0"/>
              <c:showSerName val="0"/>
              <c:showPercent val="0"/>
              <c:showBubbleSize val="0"/>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Data!$D$55:$H$55</c:f>
              <c:strCache>
                <c:ptCount val="5"/>
                <c:pt idx="0">
                  <c:v>All enrollees
$7,043</c:v>
                </c:pt>
                <c:pt idx="1">
                  <c:v>Child
$2,825</c:v>
                </c:pt>
                <c:pt idx="2">
                  <c:v>Adult
$4,199</c:v>
                </c:pt>
                <c:pt idx="3">
                  <c:v>Disabled
$18,104</c:v>
                </c:pt>
                <c:pt idx="4">
                  <c:v>Aged
$15,503</c:v>
                </c:pt>
              </c:strCache>
            </c:strRef>
          </c:cat>
          <c:val>
            <c:numRef>
              <c:f>Data!$D$66:$H$66</c:f>
              <c:numCache>
                <c:formatCode>"$"#,##0_);[Red]\("$"#,##0\)</c:formatCode>
                <c:ptCount val="5"/>
                <c:pt idx="0">
                  <c:v>1139.907996965354</c:v>
                </c:pt>
                <c:pt idx="1">
                  <c:v>42.049455167729008</c:v>
                </c:pt>
                <c:pt idx="2">
                  <c:v>10.192388467607994</c:v>
                </c:pt>
                <c:pt idx="3">
                  <c:v>2315.5509083357983</c:v>
                </c:pt>
                <c:pt idx="4">
                  <c:v>7009.9525948247237</c:v>
                </c:pt>
              </c:numCache>
            </c:numRef>
          </c:val>
          <c:extLst xmlns:c16r2="http://schemas.microsoft.com/office/drawing/2015/06/chart">
            <c:ext xmlns:c16="http://schemas.microsoft.com/office/drawing/2014/chart" uri="{C3380CC4-5D6E-409C-BE32-E72D297353CC}">
              <c16:uniqueId val="{00000046-1E65-41F5-ABF1-B122F21AE4C1}"/>
            </c:ext>
          </c:extLst>
        </c:ser>
        <c:ser>
          <c:idx val="11"/>
          <c:order val="11"/>
          <c:tx>
            <c:strRef>
              <c:f>Data!$C$67</c:f>
              <c:strCache>
                <c:ptCount val="1"/>
                <c:pt idx="0">
                  <c:v>Gap Fill</c:v>
                </c:pt>
              </c:strCache>
            </c:strRef>
          </c:tx>
          <c:spPr>
            <a:noFill/>
          </c:spPr>
          <c:invertIfNegative val="0"/>
          <c:cat>
            <c:strRef>
              <c:f>Data!$D$55:$H$55</c:f>
              <c:strCache>
                <c:ptCount val="5"/>
                <c:pt idx="0">
                  <c:v>All enrollees
$7,043</c:v>
                </c:pt>
                <c:pt idx="1">
                  <c:v>Child
$2,825</c:v>
                </c:pt>
                <c:pt idx="2">
                  <c:v>Adult
$4,199</c:v>
                </c:pt>
                <c:pt idx="3">
                  <c:v>Disabled
$18,104</c:v>
                </c:pt>
                <c:pt idx="4">
                  <c:v>Aged
$15,503</c:v>
                </c:pt>
              </c:strCache>
            </c:strRef>
          </c:cat>
          <c:val>
            <c:numRef>
              <c:f>Data!$D$67:$H$67</c:f>
              <c:numCache>
                <c:formatCode>"$"#,##0_);[Red]\("$"#,##0\)</c:formatCode>
                <c:ptCount val="5"/>
                <c:pt idx="0">
                  <c:v>6860.092003034646</c:v>
                </c:pt>
                <c:pt idx="1">
                  <c:v>7957.9505448322743</c:v>
                </c:pt>
                <c:pt idx="2">
                  <c:v>7989.8076115323929</c:v>
                </c:pt>
                <c:pt idx="3">
                  <c:v>5684.4490916642026</c:v>
                </c:pt>
                <c:pt idx="4">
                  <c:v>990.04740517527534</c:v>
                </c:pt>
              </c:numCache>
            </c:numRef>
          </c:val>
          <c:extLst xmlns:c16r2="http://schemas.microsoft.com/office/drawing/2015/06/chart">
            <c:ext xmlns:c16="http://schemas.microsoft.com/office/drawing/2014/chart" uri="{C3380CC4-5D6E-409C-BE32-E72D297353CC}">
              <c16:uniqueId val="{00000047-1E65-41F5-ABF1-B122F21AE4C1}"/>
            </c:ext>
          </c:extLst>
        </c:ser>
        <c:ser>
          <c:idx val="12"/>
          <c:order val="12"/>
          <c:tx>
            <c:strRef>
              <c:f>Data!$C$68</c:f>
              <c:strCache>
                <c:ptCount val="1"/>
                <c:pt idx="0">
                  <c:v>Medicare Premium</c:v>
                </c:pt>
              </c:strCache>
            </c:strRef>
          </c:tx>
          <c:invertIfNegative val="0"/>
          <c:dPt>
            <c:idx val="0"/>
            <c:invertIfNegative val="0"/>
            <c:bubble3D val="0"/>
            <c:spPr>
              <a:solidFill>
                <a:srgbClr val="003461"/>
              </a:solidFill>
            </c:spPr>
            <c:extLst xmlns:c16r2="http://schemas.microsoft.com/office/drawing/2015/06/chart">
              <c:ext xmlns:c16="http://schemas.microsoft.com/office/drawing/2014/chart" uri="{C3380CC4-5D6E-409C-BE32-E72D297353CC}">
                <c16:uniqueId val="{00000049-1E65-41F5-ABF1-B122F21AE4C1}"/>
              </c:ext>
            </c:extLst>
          </c:dPt>
          <c:dPt>
            <c:idx val="2"/>
            <c:invertIfNegative val="0"/>
            <c:bubble3D val="0"/>
            <c:spPr>
              <a:solidFill>
                <a:srgbClr val="ABC1CE"/>
              </a:solidFill>
            </c:spPr>
            <c:extLst xmlns:c16r2="http://schemas.microsoft.com/office/drawing/2015/06/chart">
              <c:ext xmlns:c16="http://schemas.microsoft.com/office/drawing/2014/chart" uri="{C3380CC4-5D6E-409C-BE32-E72D297353CC}">
                <c16:uniqueId val="{0000004B-1E65-41F5-ABF1-B122F21AE4C1}"/>
              </c:ext>
            </c:extLst>
          </c:dPt>
          <c:dPt>
            <c:idx val="3"/>
            <c:invertIfNegative val="0"/>
            <c:bubble3D val="0"/>
            <c:spPr>
              <a:solidFill>
                <a:srgbClr val="008170"/>
              </a:solidFill>
            </c:spPr>
            <c:extLst xmlns:c16r2="http://schemas.microsoft.com/office/drawing/2015/06/chart">
              <c:ext xmlns:c16="http://schemas.microsoft.com/office/drawing/2014/chart" uri="{C3380CC4-5D6E-409C-BE32-E72D297353CC}">
                <c16:uniqueId val="{0000004D-1E65-41F5-ABF1-B122F21AE4C1}"/>
              </c:ext>
            </c:extLst>
          </c:dPt>
          <c:dPt>
            <c:idx val="4"/>
            <c:invertIfNegative val="0"/>
            <c:bubble3D val="0"/>
            <c:spPr>
              <a:solidFill>
                <a:srgbClr val="74B6A9"/>
              </a:solidFill>
            </c:spPr>
            <c:extLst xmlns:c16r2="http://schemas.microsoft.com/office/drawing/2015/06/chart">
              <c:ext xmlns:c16="http://schemas.microsoft.com/office/drawing/2014/chart" uri="{C3380CC4-5D6E-409C-BE32-E72D297353CC}">
                <c16:uniqueId val="{0000004F-1E65-41F5-ABF1-B122F21AE4C1}"/>
              </c:ext>
            </c:extLst>
          </c:dPt>
          <c:dLbls>
            <c:dLbl>
              <c:idx val="0"/>
              <c:layout>
                <c:manualLayout>
                  <c:x val="0"/>
                  <c:y val="-1.626331140655732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49-1E65-41F5-ABF1-B122F21AE4C1}"/>
                </c:ext>
              </c:extLst>
            </c:dLbl>
            <c:dLbl>
              <c:idx val="1"/>
              <c:layout>
                <c:manualLayout>
                  <c:x val="0"/>
                  <c:y val="-1.4456276805828729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50-1E65-41F5-ABF1-B122F21AE4C1}"/>
                </c:ext>
              </c:extLst>
            </c:dLbl>
            <c:dLbl>
              <c:idx val="2"/>
              <c:layout>
                <c:manualLayout>
                  <c:x val="0"/>
                  <c:y val="-1.445627680582872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4B-1E65-41F5-ABF1-B122F21AE4C1}"/>
                </c:ext>
              </c:extLst>
            </c:dLbl>
            <c:dLbl>
              <c:idx val="3"/>
              <c:layout>
                <c:manualLayout>
                  <c:x val="0"/>
                  <c:y val="-1.9877380608014496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4D-1E65-41F5-ABF1-B122F21AE4C1}"/>
                </c:ext>
              </c:extLst>
            </c:dLbl>
            <c:dLbl>
              <c:idx val="4"/>
              <c:layout>
                <c:manualLayout>
                  <c:x val="-8.5978486292379452E-17"/>
                  <c:y val="-2.710551901092886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4F-1E65-41F5-ABF1-B122F21AE4C1}"/>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Data!$D$55:$H$55</c:f>
              <c:strCache>
                <c:ptCount val="5"/>
                <c:pt idx="0">
                  <c:v>All enrollees
$7,043</c:v>
                </c:pt>
                <c:pt idx="1">
                  <c:v>Child
$2,825</c:v>
                </c:pt>
                <c:pt idx="2">
                  <c:v>Adult
$4,199</c:v>
                </c:pt>
                <c:pt idx="3">
                  <c:v>Disabled
$18,104</c:v>
                </c:pt>
                <c:pt idx="4">
                  <c:v>Aged
$15,503</c:v>
                </c:pt>
              </c:strCache>
            </c:strRef>
          </c:cat>
          <c:val>
            <c:numRef>
              <c:f>Data!$D$68:$H$68</c:f>
              <c:numCache>
                <c:formatCode>"$"#,##0_);[Red]\("$"#,##0\)</c:formatCode>
                <c:ptCount val="5"/>
                <c:pt idx="0">
                  <c:v>236.09696167930051</c:v>
                </c:pt>
                <c:pt idx="1">
                  <c:v>0.11929230089420116</c:v>
                </c:pt>
                <c:pt idx="2">
                  <c:v>13.568091608349187</c:v>
                </c:pt>
                <c:pt idx="3">
                  <c:v>557.0416055786136</c:v>
                </c:pt>
                <c:pt idx="4">
                  <c:v>1339.2378153323543</c:v>
                </c:pt>
              </c:numCache>
            </c:numRef>
          </c:val>
          <c:extLst xmlns:c16r2="http://schemas.microsoft.com/office/drawing/2015/06/chart">
            <c:ext xmlns:c16="http://schemas.microsoft.com/office/drawing/2014/chart" uri="{C3380CC4-5D6E-409C-BE32-E72D297353CC}">
              <c16:uniqueId val="{00000051-1E65-41F5-ABF1-B122F21AE4C1}"/>
            </c:ext>
          </c:extLst>
        </c:ser>
        <c:ser>
          <c:idx val="13"/>
          <c:order val="13"/>
          <c:tx>
            <c:strRef>
              <c:f>Data!$C$69</c:f>
              <c:strCache>
                <c:ptCount val="1"/>
                <c:pt idx="0">
                  <c:v>Gap Fill</c:v>
                </c:pt>
              </c:strCache>
            </c:strRef>
          </c:tx>
          <c:spPr>
            <a:noFill/>
          </c:spPr>
          <c:invertIfNegative val="0"/>
          <c:cat>
            <c:strRef>
              <c:f>Data!$D$55:$H$55</c:f>
              <c:strCache>
                <c:ptCount val="5"/>
                <c:pt idx="0">
                  <c:v>All enrollees
$7,043</c:v>
                </c:pt>
                <c:pt idx="1">
                  <c:v>Child
$2,825</c:v>
                </c:pt>
                <c:pt idx="2">
                  <c:v>Adult
$4,199</c:v>
                </c:pt>
                <c:pt idx="3">
                  <c:v>Disabled
$18,104</c:v>
                </c:pt>
                <c:pt idx="4">
                  <c:v>Aged
$15,503</c:v>
                </c:pt>
              </c:strCache>
            </c:strRef>
          </c:cat>
          <c:val>
            <c:numRef>
              <c:f>Data!$D$69:$H$69</c:f>
              <c:numCache>
                <c:formatCode>"$"#,##0_);[Red]\("$"#,##0\)</c:formatCode>
                <c:ptCount val="5"/>
                <c:pt idx="0">
                  <c:v>2763.9030383206991</c:v>
                </c:pt>
                <c:pt idx="1">
                  <c:v>2999.880707699107</c:v>
                </c:pt>
                <c:pt idx="2">
                  <c:v>2986.4319083916489</c:v>
                </c:pt>
                <c:pt idx="3">
                  <c:v>2442.9583944213882</c:v>
                </c:pt>
                <c:pt idx="4">
                  <c:v>1660.7621846676484</c:v>
                </c:pt>
              </c:numCache>
            </c:numRef>
          </c:val>
          <c:extLst xmlns:c16r2="http://schemas.microsoft.com/office/drawing/2015/06/chart">
            <c:ext xmlns:c16="http://schemas.microsoft.com/office/drawing/2014/chart" uri="{C3380CC4-5D6E-409C-BE32-E72D297353CC}">
              <c16:uniqueId val="{00000052-1E65-41F5-ABF1-B122F21AE4C1}"/>
            </c:ext>
          </c:extLst>
        </c:ser>
        <c:dLbls>
          <c:showLegendKey val="0"/>
          <c:showVal val="0"/>
          <c:showCatName val="0"/>
          <c:showSerName val="0"/>
          <c:showPercent val="0"/>
          <c:showBubbleSize val="0"/>
        </c:dLbls>
        <c:gapWidth val="25"/>
        <c:overlap val="100"/>
        <c:axId val="96163328"/>
        <c:axId val="96164864"/>
      </c:barChart>
      <c:catAx>
        <c:axId val="96163328"/>
        <c:scaling>
          <c:orientation val="minMax"/>
        </c:scaling>
        <c:delete val="0"/>
        <c:axPos val="b"/>
        <c:numFmt formatCode="General" sourceLinked="0"/>
        <c:majorTickMark val="none"/>
        <c:minorTickMark val="none"/>
        <c:tickLblPos val="nextTo"/>
        <c:txPr>
          <a:bodyPr/>
          <a:lstStyle/>
          <a:p>
            <a:pPr>
              <a:defRPr sz="1100" b="1"/>
            </a:pPr>
            <a:endParaRPr lang="en-US"/>
          </a:p>
        </c:txPr>
        <c:crossAx val="96164864"/>
        <c:crosses val="autoZero"/>
        <c:auto val="1"/>
        <c:lblAlgn val="ctr"/>
        <c:lblOffset val="100"/>
        <c:noMultiLvlLbl val="0"/>
      </c:catAx>
      <c:valAx>
        <c:axId val="96164864"/>
        <c:scaling>
          <c:orientation val="minMax"/>
          <c:max val="52000"/>
          <c:min val="0"/>
        </c:scaling>
        <c:delete val="0"/>
        <c:axPos val="l"/>
        <c:majorGridlines/>
        <c:numFmt formatCode="&quot;$&quot;#,##0_);[Red]\(&quot;$&quot;#,##0\)" sourceLinked="1"/>
        <c:majorTickMark val="none"/>
        <c:minorTickMark val="none"/>
        <c:tickLblPos val="none"/>
        <c:spPr>
          <a:ln>
            <a:noFill/>
          </a:ln>
        </c:spPr>
        <c:crossAx val="96163328"/>
        <c:crosses val="autoZero"/>
        <c:crossBetween val="between"/>
        <c:majorUnit val="8000"/>
      </c:valAx>
    </c:plotArea>
    <c:plotVisOnly val="1"/>
    <c:dispBlanksAs val="gap"/>
    <c:showDLblsOverMax val="0"/>
  </c:chart>
  <c:spPr>
    <a:ln>
      <a:solidFill>
        <a:schemeClr val="tx1">
          <a:lumMod val="50000"/>
          <a:lumOff val="50000"/>
        </a:schemeClr>
      </a:solidFill>
    </a:ln>
  </c:spPr>
  <c:txPr>
    <a:bodyPr/>
    <a:lstStyle/>
    <a:p>
      <a:pPr>
        <a:defRPr>
          <a:latin typeface="Roboto" panose="02000000000000000000" pitchFamily="2" charset="0"/>
          <a:ea typeface="Roboto" panose="02000000000000000000" pitchFamily="2" charset="0"/>
        </a:defRPr>
      </a:pPr>
      <a:endParaRPr lang="en-US"/>
    </a:p>
  </c:txPr>
  <c:printSettings>
    <c:headerFooter/>
    <c:pageMargins b="1" l="1" r="1" t="1" header="0.5" footer="0.5"/>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107951</xdr:rowOff>
    </xdr:from>
    <xdr:to>
      <xdr:col>9</xdr:col>
      <xdr:colOff>11906</xdr:colOff>
      <xdr:row>34</xdr:row>
      <xdr:rowOff>125016</xdr:rowOff>
    </xdr:to>
    <xdr:graphicFrame macro="">
      <xdr:nvGraphicFramePr>
        <xdr:cNvPr id="2" name="Chart 1" descr="This chart lays out what the average full-year enrollee spending was among different eligibility groups and service categories for fiscal year 2013.&#10;&#10;Spending per FYE, regardless of their eligibility status was 7,068 dollars. The bulk of their spending came from managed care.&#10;&#10;Children are by far the least costly. As FYEs (full-year enrollees) they cost 2,821 dollars each. Again, the bulk of that—1,485 dollars— is spent on managed care. &#10;&#10;Each FYE adults costs 4,174 dollars on average; again managed care is the most costly category for adults, costing them 2,202 dollars each.&#10;&#10;The FYE disabled category has the most costly enrollees. On average, Medicaid spends 18,218 dollars each full year disabled enrollee. Most of this money—4,711 dollars of it—goes towards managed care, however a large portion ($4,134) also goes towards non-institutional long term services and supports.&#10;&#10;The aged FYEs cost an average of $15,619 each in FY 2013. About half ($7,021) of Mediciad benefit spending for aged enrollles goes towards institutional long term services and supports.&#10;" title="Exhibi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0.63895</cdr:x>
      <cdr:y>0.05588</cdr:y>
    </cdr:from>
    <cdr:to>
      <cdr:x>0.95288</cdr:x>
      <cdr:y>0.09202</cdr:y>
    </cdr:to>
    <cdr:sp macro="" textlink="">
      <cdr:nvSpPr>
        <cdr:cNvPr id="2" name="TextBox 1"/>
        <cdr:cNvSpPr txBox="1"/>
      </cdr:nvSpPr>
      <cdr:spPr>
        <a:xfrm xmlns:a="http://schemas.openxmlformats.org/drawingml/2006/main">
          <a:off x="3137565" y="352243"/>
          <a:ext cx="1541546" cy="2278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950" b="0">
              <a:solidFill>
                <a:srgbClr val="40434B"/>
              </a:solidFill>
              <a:latin typeface="Roboto Regular" panose="02000000000000000000" pitchFamily="2" charset="0"/>
              <a:ea typeface="Roboto Regular" panose="02000000000000000000" pitchFamily="2" charset="0"/>
            </a:rPr>
            <a:t>Medicare premiums</a:t>
          </a:r>
        </a:p>
      </cdr:txBody>
    </cdr:sp>
  </cdr:relSizeAnchor>
  <cdr:relSizeAnchor xmlns:cdr="http://schemas.openxmlformats.org/drawingml/2006/chartDrawing">
    <cdr:from>
      <cdr:x>0.63895</cdr:x>
      <cdr:y>0.18933</cdr:y>
    </cdr:from>
    <cdr:to>
      <cdr:x>0.93249</cdr:x>
      <cdr:y>0.21869</cdr:y>
    </cdr:to>
    <cdr:sp macro="" textlink="">
      <cdr:nvSpPr>
        <cdr:cNvPr id="3" name="TextBox 1"/>
        <cdr:cNvSpPr txBox="1"/>
      </cdr:nvSpPr>
      <cdr:spPr>
        <a:xfrm xmlns:a="http://schemas.openxmlformats.org/drawingml/2006/main">
          <a:off x="3137565" y="1193468"/>
          <a:ext cx="1441423" cy="18507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50" b="0">
              <a:solidFill>
                <a:srgbClr val="40434B"/>
              </a:solidFill>
              <a:latin typeface="Roboto Regular" panose="02000000000000000000" pitchFamily="2" charset="0"/>
              <a:ea typeface="Roboto Regular" panose="02000000000000000000" pitchFamily="2" charset="0"/>
            </a:rPr>
            <a:t>LTSS institutional</a:t>
          </a:r>
        </a:p>
      </cdr:txBody>
    </cdr:sp>
  </cdr:relSizeAnchor>
  <cdr:relSizeAnchor xmlns:cdr="http://schemas.openxmlformats.org/drawingml/2006/chartDrawing">
    <cdr:from>
      <cdr:x>0.63895</cdr:x>
      <cdr:y>0.83072</cdr:y>
    </cdr:from>
    <cdr:to>
      <cdr:x>0.97264</cdr:x>
      <cdr:y>0.89239</cdr:y>
    </cdr:to>
    <cdr:sp macro="" textlink="">
      <cdr:nvSpPr>
        <cdr:cNvPr id="4" name="TextBox 1"/>
        <cdr:cNvSpPr txBox="1"/>
      </cdr:nvSpPr>
      <cdr:spPr>
        <a:xfrm xmlns:a="http://schemas.openxmlformats.org/drawingml/2006/main">
          <a:off x="3137550" y="5236498"/>
          <a:ext cx="1638558" cy="388740"/>
        </a:xfrm>
        <a:prstGeom xmlns:a="http://schemas.openxmlformats.org/drawingml/2006/main" prst="rect">
          <a:avLst/>
        </a:prstGeom>
      </cdr:spPr>
      <cdr:txBody>
        <a:bodyPr xmlns:a="http://schemas.openxmlformats.org/drawingml/2006/main" wrap="square" bIns="0" rtlCol="0" anchor="b"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50" b="0">
              <a:solidFill>
                <a:srgbClr val="40434B"/>
              </a:solidFill>
              <a:latin typeface="Roboto Regular" panose="02000000000000000000" pitchFamily="2" charset="0"/>
              <a:ea typeface="Roboto Regular" panose="02000000000000000000" pitchFamily="2" charset="0"/>
            </a:rPr>
            <a:t>Inpatient and outpatient hospital</a:t>
          </a:r>
        </a:p>
      </cdr:txBody>
    </cdr:sp>
  </cdr:relSizeAnchor>
  <cdr:relSizeAnchor xmlns:cdr="http://schemas.openxmlformats.org/drawingml/2006/chartDrawing">
    <cdr:from>
      <cdr:x>0.63895</cdr:x>
      <cdr:y>0.72308</cdr:y>
    </cdr:from>
    <cdr:to>
      <cdr:x>0.93249</cdr:x>
      <cdr:y>0.75245</cdr:y>
    </cdr:to>
    <cdr:sp macro="" textlink="">
      <cdr:nvSpPr>
        <cdr:cNvPr id="5" name="TextBox 1"/>
        <cdr:cNvSpPr txBox="1"/>
      </cdr:nvSpPr>
      <cdr:spPr>
        <a:xfrm xmlns:a="http://schemas.openxmlformats.org/drawingml/2006/main">
          <a:off x="3137565" y="4557986"/>
          <a:ext cx="1441422" cy="18513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50" b="0">
              <a:solidFill>
                <a:srgbClr val="40434B"/>
              </a:solidFill>
              <a:latin typeface="Roboto Regular" panose="02000000000000000000" pitchFamily="2" charset="0"/>
              <a:ea typeface="Roboto Regular" panose="02000000000000000000" pitchFamily="2" charset="0"/>
            </a:rPr>
            <a:t>Non-hospital</a:t>
          </a:r>
          <a:r>
            <a:rPr lang="en-US" sz="950" b="0" baseline="0">
              <a:solidFill>
                <a:srgbClr val="40434B"/>
              </a:solidFill>
              <a:latin typeface="Roboto Regular" panose="02000000000000000000" pitchFamily="2" charset="0"/>
              <a:ea typeface="Roboto Regular" panose="02000000000000000000" pitchFamily="2" charset="0"/>
            </a:rPr>
            <a:t> acute</a:t>
          </a:r>
          <a:endParaRPr lang="en-US" sz="950" b="0">
            <a:solidFill>
              <a:srgbClr val="40434B"/>
            </a:solidFill>
            <a:latin typeface="Roboto Regular" panose="02000000000000000000" pitchFamily="2" charset="0"/>
            <a:ea typeface="Roboto Regular" panose="02000000000000000000" pitchFamily="2" charset="0"/>
          </a:endParaRPr>
        </a:p>
      </cdr:txBody>
    </cdr:sp>
  </cdr:relSizeAnchor>
  <cdr:relSizeAnchor xmlns:cdr="http://schemas.openxmlformats.org/drawingml/2006/chartDrawing">
    <cdr:from>
      <cdr:x>0.63895</cdr:x>
      <cdr:y>0.58869</cdr:y>
    </cdr:from>
    <cdr:to>
      <cdr:x>0.93249</cdr:x>
      <cdr:y>0.61805</cdr:y>
    </cdr:to>
    <cdr:sp macro="" textlink="">
      <cdr:nvSpPr>
        <cdr:cNvPr id="6" name="TextBox 1"/>
        <cdr:cNvSpPr txBox="1"/>
      </cdr:nvSpPr>
      <cdr:spPr>
        <a:xfrm xmlns:a="http://schemas.openxmlformats.org/drawingml/2006/main">
          <a:off x="3137565" y="3710826"/>
          <a:ext cx="1441423" cy="1850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50" b="0">
              <a:solidFill>
                <a:srgbClr val="40434B"/>
              </a:solidFill>
              <a:latin typeface="Roboto Regular" panose="02000000000000000000" pitchFamily="2" charset="0"/>
              <a:ea typeface="Roboto Regular" panose="02000000000000000000" pitchFamily="2" charset="0"/>
            </a:rPr>
            <a:t>Drugs</a:t>
          </a:r>
        </a:p>
      </cdr:txBody>
    </cdr:sp>
  </cdr:relSizeAnchor>
  <cdr:relSizeAnchor xmlns:cdr="http://schemas.openxmlformats.org/drawingml/2006/chartDrawing">
    <cdr:from>
      <cdr:x>0.63895</cdr:x>
      <cdr:y>0.4564</cdr:y>
    </cdr:from>
    <cdr:to>
      <cdr:x>0.93249</cdr:x>
      <cdr:y>0.48577</cdr:y>
    </cdr:to>
    <cdr:sp macro="" textlink="">
      <cdr:nvSpPr>
        <cdr:cNvPr id="7" name="TextBox 1"/>
        <cdr:cNvSpPr txBox="1"/>
      </cdr:nvSpPr>
      <cdr:spPr>
        <a:xfrm xmlns:a="http://schemas.openxmlformats.org/drawingml/2006/main">
          <a:off x="3137565" y="2876949"/>
          <a:ext cx="1441423" cy="18513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50" b="0">
              <a:solidFill>
                <a:srgbClr val="40434B"/>
              </a:solidFill>
              <a:latin typeface="Roboto Regular" panose="02000000000000000000" pitchFamily="2" charset="0"/>
              <a:ea typeface="Roboto Regular" panose="02000000000000000000" pitchFamily="2" charset="0"/>
            </a:rPr>
            <a:t>Managed care</a:t>
          </a:r>
        </a:p>
      </cdr:txBody>
    </cdr:sp>
  </cdr:relSizeAnchor>
  <cdr:relSizeAnchor xmlns:cdr="http://schemas.openxmlformats.org/drawingml/2006/chartDrawing">
    <cdr:from>
      <cdr:x>0.63895</cdr:x>
      <cdr:y>0.32193</cdr:y>
    </cdr:from>
    <cdr:to>
      <cdr:x>0.97785</cdr:x>
      <cdr:y>0.3649</cdr:y>
    </cdr:to>
    <cdr:sp macro="" textlink="">
      <cdr:nvSpPr>
        <cdr:cNvPr id="8" name="TextBox 1"/>
        <cdr:cNvSpPr txBox="1"/>
      </cdr:nvSpPr>
      <cdr:spPr>
        <a:xfrm xmlns:a="http://schemas.openxmlformats.org/drawingml/2006/main">
          <a:off x="3137565" y="2029299"/>
          <a:ext cx="1664161" cy="27086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50" b="0">
              <a:solidFill>
                <a:srgbClr val="40434B"/>
              </a:solidFill>
              <a:latin typeface="Roboto Regular" panose="02000000000000000000" pitchFamily="2" charset="0"/>
              <a:ea typeface="Roboto Regular" panose="02000000000000000000" pitchFamily="2" charset="0"/>
            </a:rPr>
            <a:t>LTSS non-institutional</a:t>
          </a:r>
        </a:p>
      </cdr:txBody>
    </cdr:sp>
  </cdr:relSizeAnchor>
</c:userShapes>
</file>

<file path=xl/drawings/drawing3.xml><?xml version="1.0" encoding="utf-8"?>
<xdr:wsDr xmlns:xdr="http://schemas.openxmlformats.org/drawingml/2006/spreadsheetDrawing" xmlns:a="http://schemas.openxmlformats.org/drawingml/2006/main">
  <xdr:twoCellAnchor>
    <xdr:from>
      <xdr:col>2</xdr:col>
      <xdr:colOff>219075</xdr:colOff>
      <xdr:row>21</xdr:row>
      <xdr:rowOff>57150</xdr:rowOff>
    </xdr:from>
    <xdr:to>
      <xdr:col>11</xdr:col>
      <xdr:colOff>161925</xdr:colOff>
      <xdr:row>50</xdr:row>
      <xdr:rowOff>100012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767290</xdr:colOff>
      <xdr:row>21</xdr:row>
      <xdr:rowOff>116417</xdr:rowOff>
    </xdr:from>
    <xdr:to>
      <xdr:col>24</xdr:col>
      <xdr:colOff>507999</xdr:colOff>
      <xdr:row>50</xdr:row>
      <xdr:rowOff>116417</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365123</xdr:colOff>
      <xdr:row>52</xdr:row>
      <xdr:rowOff>83608</xdr:rowOff>
    </xdr:from>
    <xdr:to>
      <xdr:col>31</xdr:col>
      <xdr:colOff>275167</xdr:colOff>
      <xdr:row>88</xdr:row>
      <xdr:rowOff>127000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695325</xdr:colOff>
      <xdr:row>54</xdr:row>
      <xdr:rowOff>152400</xdr:rowOff>
    </xdr:from>
    <xdr:to>
      <xdr:col>17</xdr:col>
      <xdr:colOff>154781</xdr:colOff>
      <xdr:row>80</xdr:row>
      <xdr:rowOff>93265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0.63895</cdr:x>
      <cdr:y>0.05588</cdr:y>
    </cdr:from>
    <cdr:to>
      <cdr:x>0.95288</cdr:x>
      <cdr:y>0.09202</cdr:y>
    </cdr:to>
    <cdr:sp macro="" textlink="">
      <cdr:nvSpPr>
        <cdr:cNvPr id="2" name="TextBox 1"/>
        <cdr:cNvSpPr txBox="1"/>
      </cdr:nvSpPr>
      <cdr:spPr>
        <a:xfrm xmlns:a="http://schemas.openxmlformats.org/drawingml/2006/main">
          <a:off x="3137565" y="352243"/>
          <a:ext cx="1541546" cy="2278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latin typeface="Roboto" panose="02000000000000000000" pitchFamily="2" charset="0"/>
              <a:ea typeface="Roboto" panose="02000000000000000000" pitchFamily="2" charset="0"/>
            </a:rPr>
            <a:t>Medicare premiums</a:t>
          </a:r>
        </a:p>
      </cdr:txBody>
    </cdr:sp>
  </cdr:relSizeAnchor>
  <cdr:relSizeAnchor xmlns:cdr="http://schemas.openxmlformats.org/drawingml/2006/chartDrawing">
    <cdr:from>
      <cdr:x>0.63895</cdr:x>
      <cdr:y>0.18933</cdr:y>
    </cdr:from>
    <cdr:to>
      <cdr:x>0.93249</cdr:x>
      <cdr:y>0.21869</cdr:y>
    </cdr:to>
    <cdr:sp macro="" textlink="">
      <cdr:nvSpPr>
        <cdr:cNvPr id="3" name="TextBox 1"/>
        <cdr:cNvSpPr txBox="1"/>
      </cdr:nvSpPr>
      <cdr:spPr>
        <a:xfrm xmlns:a="http://schemas.openxmlformats.org/drawingml/2006/main">
          <a:off x="3137565" y="1193468"/>
          <a:ext cx="1441423" cy="18507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latin typeface="Roboto" panose="02000000000000000000" pitchFamily="2" charset="0"/>
              <a:ea typeface="Roboto" panose="02000000000000000000" pitchFamily="2" charset="0"/>
            </a:rPr>
            <a:t>LTSS institutional</a:t>
          </a:r>
        </a:p>
      </cdr:txBody>
    </cdr:sp>
  </cdr:relSizeAnchor>
  <cdr:relSizeAnchor xmlns:cdr="http://schemas.openxmlformats.org/drawingml/2006/chartDrawing">
    <cdr:from>
      <cdr:x>0.63895</cdr:x>
      <cdr:y>0.83072</cdr:y>
    </cdr:from>
    <cdr:to>
      <cdr:x>0.93249</cdr:x>
      <cdr:y>0.89239</cdr:y>
    </cdr:to>
    <cdr:sp macro="" textlink="">
      <cdr:nvSpPr>
        <cdr:cNvPr id="4" name="TextBox 1"/>
        <cdr:cNvSpPr txBox="1"/>
      </cdr:nvSpPr>
      <cdr:spPr>
        <a:xfrm xmlns:a="http://schemas.openxmlformats.org/drawingml/2006/main">
          <a:off x="3137565" y="5236492"/>
          <a:ext cx="1441423" cy="388741"/>
        </a:xfrm>
        <a:prstGeom xmlns:a="http://schemas.openxmlformats.org/drawingml/2006/main" prst="rect">
          <a:avLst/>
        </a:prstGeom>
      </cdr:spPr>
      <cdr:txBody>
        <a:bodyPr xmlns:a="http://schemas.openxmlformats.org/drawingml/2006/main" wrap="square" bIns="0" rtlCol="0" anchor="b"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latin typeface="Roboto" panose="02000000000000000000" pitchFamily="2" charset="0"/>
              <a:ea typeface="Roboto" panose="02000000000000000000" pitchFamily="2" charset="0"/>
            </a:rPr>
            <a:t>Inpatient and outpatient hospital</a:t>
          </a:r>
        </a:p>
      </cdr:txBody>
    </cdr:sp>
  </cdr:relSizeAnchor>
  <cdr:relSizeAnchor xmlns:cdr="http://schemas.openxmlformats.org/drawingml/2006/chartDrawing">
    <cdr:from>
      <cdr:x>0.63895</cdr:x>
      <cdr:y>0.72308</cdr:y>
    </cdr:from>
    <cdr:to>
      <cdr:x>0.93249</cdr:x>
      <cdr:y>0.75245</cdr:y>
    </cdr:to>
    <cdr:sp macro="" textlink="">
      <cdr:nvSpPr>
        <cdr:cNvPr id="5" name="TextBox 1"/>
        <cdr:cNvSpPr txBox="1"/>
      </cdr:nvSpPr>
      <cdr:spPr>
        <a:xfrm xmlns:a="http://schemas.openxmlformats.org/drawingml/2006/main">
          <a:off x="3137565" y="4557986"/>
          <a:ext cx="1441422" cy="18513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latin typeface="Roboto" panose="02000000000000000000" pitchFamily="2" charset="0"/>
              <a:ea typeface="Roboto" panose="02000000000000000000" pitchFamily="2" charset="0"/>
            </a:rPr>
            <a:t>Non-hospital</a:t>
          </a:r>
          <a:r>
            <a:rPr lang="en-US" sz="1100" b="1" baseline="0">
              <a:latin typeface="Roboto" panose="02000000000000000000" pitchFamily="2" charset="0"/>
              <a:ea typeface="Roboto" panose="02000000000000000000" pitchFamily="2" charset="0"/>
            </a:rPr>
            <a:t> acute</a:t>
          </a:r>
          <a:endParaRPr lang="en-US" sz="1100" b="1">
            <a:latin typeface="Roboto" panose="02000000000000000000" pitchFamily="2" charset="0"/>
            <a:ea typeface="Roboto" panose="02000000000000000000" pitchFamily="2" charset="0"/>
          </a:endParaRPr>
        </a:p>
      </cdr:txBody>
    </cdr:sp>
  </cdr:relSizeAnchor>
  <cdr:relSizeAnchor xmlns:cdr="http://schemas.openxmlformats.org/drawingml/2006/chartDrawing">
    <cdr:from>
      <cdr:x>0.63895</cdr:x>
      <cdr:y>0.58869</cdr:y>
    </cdr:from>
    <cdr:to>
      <cdr:x>0.93249</cdr:x>
      <cdr:y>0.61805</cdr:y>
    </cdr:to>
    <cdr:sp macro="" textlink="">
      <cdr:nvSpPr>
        <cdr:cNvPr id="6" name="TextBox 1"/>
        <cdr:cNvSpPr txBox="1"/>
      </cdr:nvSpPr>
      <cdr:spPr>
        <a:xfrm xmlns:a="http://schemas.openxmlformats.org/drawingml/2006/main">
          <a:off x="3137565" y="3710826"/>
          <a:ext cx="1441423" cy="1850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latin typeface="Roboto" panose="02000000000000000000" pitchFamily="2" charset="0"/>
              <a:ea typeface="Roboto" panose="02000000000000000000" pitchFamily="2" charset="0"/>
            </a:rPr>
            <a:t>Drugs</a:t>
          </a:r>
        </a:p>
      </cdr:txBody>
    </cdr:sp>
  </cdr:relSizeAnchor>
  <cdr:relSizeAnchor xmlns:cdr="http://schemas.openxmlformats.org/drawingml/2006/chartDrawing">
    <cdr:from>
      <cdr:x>0.63895</cdr:x>
      <cdr:y>0.4564</cdr:y>
    </cdr:from>
    <cdr:to>
      <cdr:x>0.93249</cdr:x>
      <cdr:y>0.48577</cdr:y>
    </cdr:to>
    <cdr:sp macro="" textlink="">
      <cdr:nvSpPr>
        <cdr:cNvPr id="7" name="TextBox 1"/>
        <cdr:cNvSpPr txBox="1"/>
      </cdr:nvSpPr>
      <cdr:spPr>
        <a:xfrm xmlns:a="http://schemas.openxmlformats.org/drawingml/2006/main">
          <a:off x="3137565" y="2876949"/>
          <a:ext cx="1441423" cy="18513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latin typeface="Roboto" panose="02000000000000000000" pitchFamily="2" charset="0"/>
              <a:ea typeface="Roboto" panose="02000000000000000000" pitchFamily="2" charset="0"/>
            </a:rPr>
            <a:t>Managed care</a:t>
          </a:r>
        </a:p>
      </cdr:txBody>
    </cdr:sp>
  </cdr:relSizeAnchor>
  <cdr:relSizeAnchor xmlns:cdr="http://schemas.openxmlformats.org/drawingml/2006/chartDrawing">
    <cdr:from>
      <cdr:x>0.63895</cdr:x>
      <cdr:y>0.32193</cdr:y>
    </cdr:from>
    <cdr:to>
      <cdr:x>0.97785</cdr:x>
      <cdr:y>0.3649</cdr:y>
    </cdr:to>
    <cdr:sp macro="" textlink="">
      <cdr:nvSpPr>
        <cdr:cNvPr id="8" name="TextBox 1"/>
        <cdr:cNvSpPr txBox="1"/>
      </cdr:nvSpPr>
      <cdr:spPr>
        <a:xfrm xmlns:a="http://schemas.openxmlformats.org/drawingml/2006/main">
          <a:off x="3137565" y="2029299"/>
          <a:ext cx="1664161" cy="27086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a:latin typeface="Roboto" panose="02000000000000000000" pitchFamily="2" charset="0"/>
              <a:ea typeface="Roboto" panose="02000000000000000000" pitchFamily="2" charset="0"/>
            </a:rPr>
            <a:t>LTSS non-institutional</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eline.britvec/AppData/Local/Box/Box%20Edit/Documents/4bkbsdP2w0uEYYlYA1Rnlw==/Exhibit%2019%20first%20draft%2020170920%20M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guide"/>
      <sheetName val="Exhibit 19"/>
      <sheetName val="Data"/>
      <sheetName val="Figure_4"/>
      <sheetName val="5a._BOE_Cat_FYE_SF (new)"/>
      <sheetName val="5a._BOE_Cat_FYE_SF (old)"/>
      <sheetName val="Comparisons"/>
    </sheetNames>
    <sheetDataSet>
      <sheetData sheetId="0"/>
      <sheetData sheetId="1"/>
      <sheetData sheetId="2">
        <row r="15">
          <cell r="D15" t="str">
            <v>Inpatient and outpatient hospital</v>
          </cell>
        </row>
      </sheetData>
      <sheetData sheetId="3">
        <row r="9">
          <cell r="C9">
            <v>7043.1097162026545</v>
          </cell>
          <cell r="D9">
            <v>1228.2338163685454</v>
          </cell>
          <cell r="E9">
            <v>1000.2681122081647</v>
          </cell>
          <cell r="F9">
            <v>143.40044815802057</v>
          </cell>
          <cell r="G9">
            <v>2323.1561632915009</v>
          </cell>
          <cell r="H9">
            <v>972.04621752877165</v>
          </cell>
          <cell r="I9">
            <v>1139.907996965354</v>
          </cell>
          <cell r="J9">
            <v>236.09696167930051</v>
          </cell>
          <cell r="K9">
            <v>2825.1364331608511</v>
          </cell>
          <cell r="L9">
            <v>530.4333076221194</v>
          </cell>
          <cell r="M9">
            <v>656.84886304258987</v>
          </cell>
          <cell r="N9">
            <v>69.748344485701239</v>
          </cell>
          <cell r="O9">
            <v>1492.8407255355053</v>
          </cell>
          <cell r="P9">
            <v>33.09644500720033</v>
          </cell>
          <cell r="Q9">
            <v>42.049455167729008</v>
          </cell>
          <cell r="R9">
            <v>0.11929230089420116</v>
          </cell>
          <cell r="S9">
            <v>4199.3084176729408</v>
          </cell>
          <cell r="T9">
            <v>1203.4010492709258</v>
          </cell>
          <cell r="U9">
            <v>653.6033919740795</v>
          </cell>
          <cell r="V9">
            <v>98.800678027570257</v>
          </cell>
          <cell r="W9">
            <v>2199.8656206398928</v>
          </cell>
          <cell r="X9">
            <v>19.877197683622168</v>
          </cell>
          <cell r="Y9">
            <v>10.192388467607994</v>
          </cell>
          <cell r="Z9">
            <v>13.568091608349187</v>
          </cell>
          <cell r="AA9">
            <v>18104.335974023837</v>
          </cell>
          <cell r="AB9">
            <v>3440.8792437941784</v>
          </cell>
          <cell r="AC9">
            <v>2459.1110882316766</v>
          </cell>
          <cell r="AD9">
            <v>485.78363689724574</v>
          </cell>
          <cell r="AE9">
            <v>4734.8034069770692</v>
          </cell>
          <cell r="AF9">
            <v>4111.1660842087567</v>
          </cell>
          <cell r="AG9">
            <v>2315.5509083357983</v>
          </cell>
          <cell r="AH9">
            <v>557.0416055786136</v>
          </cell>
          <cell r="AI9">
            <v>15502.80530065186</v>
          </cell>
          <cell r="AJ9">
            <v>916.22159851538549</v>
          </cell>
          <cell r="AK9">
            <v>1088.4638472535007</v>
          </cell>
          <cell r="AL9">
            <v>41.776756842066284</v>
          </cell>
          <cell r="AM9">
            <v>2535.1553059772614</v>
          </cell>
          <cell r="AN9">
            <v>2571.9973818988424</v>
          </cell>
          <cell r="AO9">
            <v>7009.9525948247237</v>
          </cell>
          <cell r="AP9">
            <v>1339.2378153323543</v>
          </cell>
        </row>
      </sheetData>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B1:O39"/>
  <sheetViews>
    <sheetView showGridLines="0" tabSelected="1" zoomScaleNormal="100" zoomScaleSheetLayoutView="140" workbookViewId="0">
      <selection activeCell="J34" sqref="J34"/>
    </sheetView>
  </sheetViews>
  <sheetFormatPr defaultRowHeight="15" customHeight="1" x14ac:dyDescent="0.4"/>
  <cols>
    <col min="1" max="1" width="3.3828125" customWidth="1"/>
    <col min="2" max="8" width="9.3828125" customWidth="1"/>
    <col min="9" max="9" width="18" customWidth="1"/>
    <col min="15" max="15" width="46.3828125" customWidth="1"/>
  </cols>
  <sheetData>
    <row r="1" spans="2:9" ht="31.5" customHeight="1" x14ac:dyDescent="0.45">
      <c r="B1" s="24" t="s">
        <v>20</v>
      </c>
      <c r="C1" s="24"/>
      <c r="D1" s="24"/>
      <c r="E1" s="24"/>
      <c r="F1" s="24"/>
      <c r="G1" s="24"/>
      <c r="H1" s="24"/>
      <c r="I1" s="24"/>
    </row>
    <row r="36" spans="2:15" ht="177.9" customHeight="1" x14ac:dyDescent="0.4">
      <c r="B36" s="25" t="s">
        <v>23</v>
      </c>
      <c r="C36" s="25"/>
      <c r="D36" s="25"/>
      <c r="E36" s="25"/>
      <c r="F36" s="25"/>
      <c r="G36" s="25"/>
      <c r="H36" s="25"/>
      <c r="I36" s="25"/>
      <c r="O36" s="23"/>
    </row>
    <row r="37" spans="2:15" ht="15" customHeight="1" x14ac:dyDescent="0.4">
      <c r="B37" s="26" t="s">
        <v>0</v>
      </c>
      <c r="C37" s="26"/>
      <c r="D37" s="26"/>
      <c r="E37" s="26"/>
      <c r="F37" s="26"/>
      <c r="G37" s="26"/>
      <c r="H37" s="26"/>
      <c r="I37" s="26"/>
      <c r="O37" s="23"/>
    </row>
    <row r="38" spans="2:15" ht="42.75" customHeight="1" x14ac:dyDescent="0.4">
      <c r="B38" s="27" t="s">
        <v>21</v>
      </c>
      <c r="C38" s="28"/>
      <c r="D38" s="28"/>
      <c r="E38" s="28"/>
      <c r="F38" s="28"/>
      <c r="G38" s="28"/>
      <c r="H38" s="28"/>
      <c r="I38" s="28"/>
      <c r="O38" s="23"/>
    </row>
    <row r="39" spans="2:15" ht="27.45" customHeight="1" x14ac:dyDescent="0.4">
      <c r="B39" s="29" t="s">
        <v>22</v>
      </c>
      <c r="C39" s="29"/>
      <c r="D39" s="29"/>
      <c r="E39" s="29"/>
      <c r="F39" s="29"/>
      <c r="G39" s="29"/>
      <c r="H39" s="29"/>
      <c r="I39" s="29"/>
      <c r="O39" s="23"/>
    </row>
  </sheetData>
  <mergeCells count="5">
    <mergeCell ref="B1:I1"/>
    <mergeCell ref="B36:I36"/>
    <mergeCell ref="B37:I37"/>
    <mergeCell ref="B38:I38"/>
    <mergeCell ref="B39:I39"/>
  </mergeCells>
  <pageMargins left="0.5" right="0.5" top="0.5" bottom="0.75" header="0.5" footer="0.5"/>
  <pageSetup scale="80" orientation="portrait" r:id="rId1"/>
  <headerFooter>
    <oddFooter>&amp;L&amp;G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AP69"/>
  <sheetViews>
    <sheetView topLeftCell="A25" zoomScaleNormal="100" workbookViewId="0">
      <selection activeCell="D55" sqref="D55"/>
    </sheetView>
  </sheetViews>
  <sheetFormatPr defaultRowHeight="13.75" x14ac:dyDescent="0.4"/>
  <cols>
    <col min="3" max="3" width="14" customWidth="1"/>
    <col min="4" max="4" width="16" customWidth="1"/>
    <col min="5" max="10" width="14" customWidth="1"/>
    <col min="12" max="19" width="13.61328125" customWidth="1"/>
    <col min="26" max="26" width="12.15234375" bestFit="1" customWidth="1"/>
  </cols>
  <sheetData>
    <row r="1" spans="1:42" x14ac:dyDescent="0.4">
      <c r="A1" s="1" t="s">
        <v>1</v>
      </c>
      <c r="B1" s="2"/>
      <c r="C1" s="3"/>
      <c r="D1" s="4"/>
      <c r="E1" s="4"/>
      <c r="F1" s="4"/>
      <c r="G1" s="4"/>
      <c r="H1" s="4"/>
      <c r="I1" s="4"/>
      <c r="J1" s="4"/>
      <c r="K1" s="3"/>
      <c r="L1" s="4"/>
      <c r="M1" s="4"/>
      <c r="N1" s="4"/>
      <c r="O1" s="4"/>
      <c r="P1" s="4"/>
      <c r="Q1" s="4"/>
      <c r="R1" s="4"/>
      <c r="S1" s="3"/>
      <c r="T1" s="4"/>
      <c r="U1" s="4"/>
      <c r="V1" s="4"/>
      <c r="W1" s="4"/>
      <c r="X1" s="4"/>
      <c r="Y1" s="4"/>
      <c r="Z1" s="4"/>
      <c r="AA1" s="3"/>
      <c r="AB1" s="4"/>
      <c r="AC1" s="4"/>
      <c r="AD1" s="4"/>
      <c r="AE1" s="4"/>
      <c r="AF1" s="4"/>
      <c r="AG1" s="4"/>
      <c r="AH1" s="4"/>
      <c r="AI1" s="3"/>
      <c r="AJ1" s="4"/>
      <c r="AK1" s="4"/>
      <c r="AL1" s="4"/>
      <c r="AM1" s="4"/>
      <c r="AN1" s="4"/>
      <c r="AO1" s="4"/>
      <c r="AP1" s="4"/>
    </row>
    <row r="2" spans="1:42" x14ac:dyDescent="0.4">
      <c r="A2" s="2"/>
      <c r="B2" s="5" t="s">
        <v>2</v>
      </c>
      <c r="C2" s="3"/>
      <c r="D2" s="4"/>
      <c r="E2" s="4"/>
      <c r="F2" s="4"/>
      <c r="G2" s="4"/>
      <c r="H2" s="4"/>
      <c r="I2" s="4"/>
      <c r="J2" s="4"/>
      <c r="K2" s="3"/>
      <c r="L2" s="4"/>
      <c r="M2" s="4"/>
      <c r="N2" s="4"/>
      <c r="O2" s="4"/>
      <c r="P2" s="4"/>
      <c r="Q2" s="4"/>
      <c r="R2" s="4"/>
      <c r="S2" s="3"/>
      <c r="T2" s="4"/>
      <c r="U2" s="4"/>
      <c r="V2" s="4"/>
      <c r="W2" s="4"/>
      <c r="X2" s="4"/>
      <c r="Y2" s="4"/>
      <c r="Z2" s="4"/>
      <c r="AA2" s="3"/>
      <c r="AB2" s="4"/>
      <c r="AC2" s="4"/>
      <c r="AD2" s="4"/>
      <c r="AE2" s="4"/>
      <c r="AF2" s="4"/>
      <c r="AG2" s="4"/>
      <c r="AH2" s="4"/>
      <c r="AI2" s="3"/>
      <c r="AJ2" s="4"/>
      <c r="AK2" s="4"/>
      <c r="AL2" s="4"/>
      <c r="AM2" s="4"/>
      <c r="AN2" s="4"/>
      <c r="AO2" s="4"/>
      <c r="AP2" s="4"/>
    </row>
    <row r="3" spans="1:42" ht="14.15" thickBot="1" x14ac:dyDescent="0.45">
      <c r="A3" s="2"/>
      <c r="B3" s="6" t="s">
        <v>3</v>
      </c>
      <c r="C3" s="3"/>
      <c r="D3" s="4"/>
      <c r="E3" s="4"/>
      <c r="F3" s="4"/>
      <c r="G3" s="4"/>
      <c r="H3" s="4"/>
      <c r="I3" s="4"/>
      <c r="J3" s="4"/>
      <c r="K3" s="3"/>
      <c r="L3" s="4"/>
      <c r="M3" s="4"/>
      <c r="N3" s="4"/>
      <c r="O3" s="4"/>
      <c r="P3" s="4"/>
      <c r="Q3" s="4"/>
      <c r="R3" s="4"/>
      <c r="S3" s="3"/>
      <c r="T3" s="4"/>
      <c r="U3" s="4"/>
      <c r="V3" s="4"/>
      <c r="W3" s="4"/>
      <c r="X3" s="4"/>
      <c r="Y3" s="4"/>
      <c r="Z3" s="4"/>
      <c r="AA3" s="3"/>
      <c r="AB3" s="4"/>
      <c r="AC3" s="4"/>
      <c r="AD3" s="4"/>
      <c r="AE3" s="4"/>
      <c r="AF3" s="4"/>
      <c r="AG3" s="4"/>
      <c r="AH3" s="4"/>
      <c r="AI3" s="3"/>
      <c r="AJ3" s="4"/>
      <c r="AK3" s="4"/>
      <c r="AL3" s="4"/>
      <c r="AM3" s="4"/>
      <c r="AN3" s="4"/>
      <c r="AO3" s="4"/>
      <c r="AP3" s="4"/>
    </row>
    <row r="4" spans="1:42" x14ac:dyDescent="0.4">
      <c r="A4" s="2"/>
      <c r="B4" s="32" t="s">
        <v>4</v>
      </c>
      <c r="C4" s="35" t="s">
        <v>5</v>
      </c>
      <c r="D4" s="35"/>
      <c r="E4" s="35"/>
      <c r="F4" s="35"/>
      <c r="G4" s="35"/>
      <c r="H4" s="35"/>
      <c r="I4" s="35"/>
      <c r="J4" s="36"/>
      <c r="K4" s="35" t="s">
        <v>6</v>
      </c>
      <c r="L4" s="35"/>
      <c r="M4" s="35"/>
      <c r="N4" s="35"/>
      <c r="O4" s="35"/>
      <c r="P4" s="35"/>
      <c r="Q4" s="35"/>
      <c r="R4" s="36"/>
      <c r="S4" s="35" t="s">
        <v>7</v>
      </c>
      <c r="T4" s="35"/>
      <c r="U4" s="35"/>
      <c r="V4" s="35"/>
      <c r="W4" s="35"/>
      <c r="X4" s="35"/>
      <c r="Y4" s="35"/>
      <c r="Z4" s="36"/>
      <c r="AA4" s="35" t="s">
        <v>8</v>
      </c>
      <c r="AB4" s="35"/>
      <c r="AC4" s="35"/>
      <c r="AD4" s="35"/>
      <c r="AE4" s="35"/>
      <c r="AF4" s="35"/>
      <c r="AG4" s="35"/>
      <c r="AH4" s="36"/>
      <c r="AI4" s="35" t="s">
        <v>9</v>
      </c>
      <c r="AJ4" s="35"/>
      <c r="AK4" s="35"/>
      <c r="AL4" s="35"/>
      <c r="AM4" s="35"/>
      <c r="AN4" s="35"/>
      <c r="AO4" s="35"/>
      <c r="AP4" s="37"/>
    </row>
    <row r="5" spans="1:42" ht="49.75" x14ac:dyDescent="0.4">
      <c r="A5" s="2"/>
      <c r="B5" s="33"/>
      <c r="C5" s="30" t="s">
        <v>10</v>
      </c>
      <c r="D5" s="7" t="s">
        <v>11</v>
      </c>
      <c r="E5" s="7" t="s">
        <v>12</v>
      </c>
      <c r="F5" s="7" t="s">
        <v>13</v>
      </c>
      <c r="G5" s="7" t="s">
        <v>14</v>
      </c>
      <c r="H5" s="7" t="s">
        <v>15</v>
      </c>
      <c r="I5" s="7" t="s">
        <v>16</v>
      </c>
      <c r="J5" s="8" t="s">
        <v>17</v>
      </c>
      <c r="K5" s="30" t="s">
        <v>10</v>
      </c>
      <c r="L5" s="7" t="s">
        <v>11</v>
      </c>
      <c r="M5" s="7" t="s">
        <v>12</v>
      </c>
      <c r="N5" s="7" t="s">
        <v>13</v>
      </c>
      <c r="O5" s="7" t="s">
        <v>14</v>
      </c>
      <c r="P5" s="7" t="s">
        <v>15</v>
      </c>
      <c r="Q5" s="7" t="s">
        <v>16</v>
      </c>
      <c r="R5" s="8" t="s">
        <v>17</v>
      </c>
      <c r="S5" s="30" t="s">
        <v>10</v>
      </c>
      <c r="T5" s="7" t="s">
        <v>11</v>
      </c>
      <c r="U5" s="7" t="s">
        <v>12</v>
      </c>
      <c r="V5" s="7" t="s">
        <v>13</v>
      </c>
      <c r="W5" s="7" t="s">
        <v>14</v>
      </c>
      <c r="X5" s="7" t="s">
        <v>15</v>
      </c>
      <c r="Y5" s="7" t="s">
        <v>16</v>
      </c>
      <c r="Z5" s="8" t="s">
        <v>17</v>
      </c>
      <c r="AA5" s="30" t="s">
        <v>10</v>
      </c>
      <c r="AB5" s="7" t="s">
        <v>11</v>
      </c>
      <c r="AC5" s="7" t="s">
        <v>12</v>
      </c>
      <c r="AD5" s="7" t="s">
        <v>13</v>
      </c>
      <c r="AE5" s="7" t="s">
        <v>14</v>
      </c>
      <c r="AF5" s="7" t="s">
        <v>15</v>
      </c>
      <c r="AG5" s="7" t="s">
        <v>16</v>
      </c>
      <c r="AH5" s="8" t="s">
        <v>17</v>
      </c>
      <c r="AI5" s="30" t="s">
        <v>10</v>
      </c>
      <c r="AJ5" s="7" t="s">
        <v>11</v>
      </c>
      <c r="AK5" s="7" t="s">
        <v>12</v>
      </c>
      <c r="AL5" s="7" t="s">
        <v>13</v>
      </c>
      <c r="AM5" s="7" t="s">
        <v>14</v>
      </c>
      <c r="AN5" s="7" t="s">
        <v>15</v>
      </c>
      <c r="AO5" s="7" t="s">
        <v>16</v>
      </c>
      <c r="AP5" s="9" t="s">
        <v>17</v>
      </c>
    </row>
    <row r="6" spans="1:42" ht="24.9" x14ac:dyDescent="0.4">
      <c r="A6" s="2"/>
      <c r="B6" s="34"/>
      <c r="C6" s="31"/>
      <c r="D6" s="10" t="s">
        <v>10</v>
      </c>
      <c r="E6" s="10" t="s">
        <v>10</v>
      </c>
      <c r="F6" s="10" t="s">
        <v>10</v>
      </c>
      <c r="G6" s="10" t="s">
        <v>10</v>
      </c>
      <c r="H6" s="10" t="s">
        <v>10</v>
      </c>
      <c r="I6" s="10" t="s">
        <v>10</v>
      </c>
      <c r="J6" s="11" t="s">
        <v>10</v>
      </c>
      <c r="K6" s="31"/>
      <c r="L6" s="10" t="s">
        <v>10</v>
      </c>
      <c r="M6" s="10" t="s">
        <v>10</v>
      </c>
      <c r="N6" s="10" t="s">
        <v>10</v>
      </c>
      <c r="O6" s="10" t="s">
        <v>10</v>
      </c>
      <c r="P6" s="10" t="s">
        <v>10</v>
      </c>
      <c r="Q6" s="10" t="s">
        <v>10</v>
      </c>
      <c r="R6" s="11" t="s">
        <v>10</v>
      </c>
      <c r="S6" s="31"/>
      <c r="T6" s="10" t="s">
        <v>10</v>
      </c>
      <c r="U6" s="10" t="s">
        <v>10</v>
      </c>
      <c r="V6" s="10" t="s">
        <v>10</v>
      </c>
      <c r="W6" s="10" t="s">
        <v>10</v>
      </c>
      <c r="X6" s="10" t="s">
        <v>10</v>
      </c>
      <c r="Y6" s="10" t="s">
        <v>10</v>
      </c>
      <c r="Z6" s="11" t="s">
        <v>10</v>
      </c>
      <c r="AA6" s="31"/>
      <c r="AB6" s="10" t="s">
        <v>10</v>
      </c>
      <c r="AC6" s="10" t="s">
        <v>10</v>
      </c>
      <c r="AD6" s="10" t="s">
        <v>10</v>
      </c>
      <c r="AE6" s="10" t="s">
        <v>10</v>
      </c>
      <c r="AF6" s="10" t="s">
        <v>10</v>
      </c>
      <c r="AG6" s="10" t="s">
        <v>10</v>
      </c>
      <c r="AH6" s="11" t="s">
        <v>10</v>
      </c>
      <c r="AI6" s="31"/>
      <c r="AJ6" s="10" t="s">
        <v>10</v>
      </c>
      <c r="AK6" s="10" t="s">
        <v>10</v>
      </c>
      <c r="AL6" s="10" t="s">
        <v>10</v>
      </c>
      <c r="AM6" s="10" t="s">
        <v>10</v>
      </c>
      <c r="AN6" s="10" t="s">
        <v>10</v>
      </c>
      <c r="AO6" s="10" t="s">
        <v>10</v>
      </c>
      <c r="AP6" s="12" t="s">
        <v>10</v>
      </c>
    </row>
    <row r="7" spans="1:42" ht="14.15" thickBot="1" x14ac:dyDescent="0.45">
      <c r="A7" s="2"/>
      <c r="B7" s="13" t="s">
        <v>5</v>
      </c>
      <c r="C7" s="14">
        <f>[1]Figure_4!C9</f>
        <v>7043.1097162026545</v>
      </c>
      <c r="D7" s="14">
        <f>[1]Figure_4!D9</f>
        <v>1228.2338163685454</v>
      </c>
      <c r="E7" s="14">
        <f>[1]Figure_4!E9</f>
        <v>1000.2681122081647</v>
      </c>
      <c r="F7" s="14">
        <f>[1]Figure_4!F9</f>
        <v>143.40044815802057</v>
      </c>
      <c r="G7" s="14">
        <f>[1]Figure_4!G9</f>
        <v>2323.1561632915009</v>
      </c>
      <c r="H7" s="14">
        <f>[1]Figure_4!H9</f>
        <v>972.04621752877165</v>
      </c>
      <c r="I7" s="14">
        <f>[1]Figure_4!I9</f>
        <v>1139.907996965354</v>
      </c>
      <c r="J7" s="14">
        <f>[1]Figure_4!J9</f>
        <v>236.09696167930051</v>
      </c>
      <c r="K7" s="14">
        <f>[1]Figure_4!K9</f>
        <v>2825.1364331608511</v>
      </c>
      <c r="L7" s="14">
        <f>[1]Figure_4!L9</f>
        <v>530.4333076221194</v>
      </c>
      <c r="M7" s="14">
        <f>[1]Figure_4!M9</f>
        <v>656.84886304258987</v>
      </c>
      <c r="N7" s="14">
        <f>[1]Figure_4!N9</f>
        <v>69.748344485701239</v>
      </c>
      <c r="O7" s="14">
        <f>[1]Figure_4!O9</f>
        <v>1492.8407255355053</v>
      </c>
      <c r="P7" s="14">
        <f>[1]Figure_4!P9</f>
        <v>33.09644500720033</v>
      </c>
      <c r="Q7" s="14">
        <f>[1]Figure_4!Q9</f>
        <v>42.049455167729008</v>
      </c>
      <c r="R7" s="14">
        <f>[1]Figure_4!R9</f>
        <v>0.11929230089420116</v>
      </c>
      <c r="S7" s="14">
        <f>[1]Figure_4!S9</f>
        <v>4199.3084176729408</v>
      </c>
      <c r="T7" s="14">
        <f>[1]Figure_4!T9</f>
        <v>1203.4010492709258</v>
      </c>
      <c r="U7" s="14">
        <f>[1]Figure_4!U9</f>
        <v>653.6033919740795</v>
      </c>
      <c r="V7" s="14">
        <f>[1]Figure_4!V9</f>
        <v>98.800678027570257</v>
      </c>
      <c r="W7" s="14">
        <f>[1]Figure_4!W9</f>
        <v>2199.8656206398928</v>
      </c>
      <c r="X7" s="14">
        <f>[1]Figure_4!X9</f>
        <v>19.877197683622168</v>
      </c>
      <c r="Y7" s="14">
        <f>[1]Figure_4!Y9</f>
        <v>10.192388467607994</v>
      </c>
      <c r="Z7" s="14">
        <f>[1]Figure_4!Z9</f>
        <v>13.568091608349187</v>
      </c>
      <c r="AA7" s="14">
        <f>[1]Figure_4!AA9</f>
        <v>18104.335974023837</v>
      </c>
      <c r="AB7" s="14">
        <f>[1]Figure_4!AB9</f>
        <v>3440.8792437941784</v>
      </c>
      <c r="AC7" s="14">
        <f>[1]Figure_4!AC9</f>
        <v>2459.1110882316766</v>
      </c>
      <c r="AD7" s="14">
        <f>[1]Figure_4!AD9</f>
        <v>485.78363689724574</v>
      </c>
      <c r="AE7" s="14">
        <f>[1]Figure_4!AE9</f>
        <v>4734.8034069770692</v>
      </c>
      <c r="AF7" s="14">
        <f>[1]Figure_4!AF9</f>
        <v>4111.1660842087567</v>
      </c>
      <c r="AG7" s="14">
        <f>[1]Figure_4!AG9</f>
        <v>2315.5509083357983</v>
      </c>
      <c r="AH7" s="14">
        <f>[1]Figure_4!AH9</f>
        <v>557.0416055786136</v>
      </c>
      <c r="AI7" s="14">
        <f>[1]Figure_4!AI9</f>
        <v>15502.80530065186</v>
      </c>
      <c r="AJ7" s="14">
        <f>[1]Figure_4!AJ9</f>
        <v>916.22159851538549</v>
      </c>
      <c r="AK7" s="14">
        <f>[1]Figure_4!AK9</f>
        <v>1088.4638472535007</v>
      </c>
      <c r="AL7" s="14">
        <f>[1]Figure_4!AL9</f>
        <v>41.776756842066284</v>
      </c>
      <c r="AM7" s="14">
        <f>[1]Figure_4!AM9</f>
        <v>2535.1553059772614</v>
      </c>
      <c r="AN7" s="14">
        <f>[1]Figure_4!AN9</f>
        <v>2571.9973818988424</v>
      </c>
      <c r="AO7" s="14">
        <f>[1]Figure_4!AO9</f>
        <v>7009.9525948247237</v>
      </c>
      <c r="AP7" s="14">
        <f>[1]Figure_4!AP9</f>
        <v>1339.2378153323543</v>
      </c>
    </row>
    <row r="15" spans="1:42" ht="43.75" x14ac:dyDescent="0.4">
      <c r="D15" s="15" t="s">
        <v>18</v>
      </c>
      <c r="E15" s="15" t="s">
        <v>12</v>
      </c>
      <c r="F15" s="15" t="s">
        <v>13</v>
      </c>
      <c r="G15" s="15" t="s">
        <v>14</v>
      </c>
      <c r="H15" s="15" t="s">
        <v>15</v>
      </c>
      <c r="I15" s="15" t="s">
        <v>16</v>
      </c>
      <c r="J15" s="15" t="s">
        <v>17</v>
      </c>
      <c r="M15" s="15" t="s">
        <v>18</v>
      </c>
      <c r="N15" s="15" t="s">
        <v>12</v>
      </c>
      <c r="O15" s="15" t="s">
        <v>13</v>
      </c>
      <c r="P15" s="15" t="s">
        <v>14</v>
      </c>
      <c r="Q15" s="15" t="s">
        <v>15</v>
      </c>
      <c r="R15" s="15" t="s">
        <v>16</v>
      </c>
      <c r="S15" s="15" t="s">
        <v>17</v>
      </c>
    </row>
    <row r="16" spans="1:42" ht="14.6" x14ac:dyDescent="0.4">
      <c r="C16" s="16" t="s">
        <v>24</v>
      </c>
      <c r="D16" s="17">
        <f t="shared" ref="D16:J16" si="0">D7</f>
        <v>1228.2338163685454</v>
      </c>
      <c r="E16" s="17">
        <f t="shared" si="0"/>
        <v>1000.2681122081647</v>
      </c>
      <c r="F16" s="17">
        <f t="shared" si="0"/>
        <v>143.40044815802057</v>
      </c>
      <c r="G16" s="17">
        <f t="shared" si="0"/>
        <v>2323.1561632915009</v>
      </c>
      <c r="H16" s="17">
        <f t="shared" si="0"/>
        <v>972.04621752877165</v>
      </c>
      <c r="I16" s="17">
        <f t="shared" si="0"/>
        <v>1139.907996965354</v>
      </c>
      <c r="J16" s="17">
        <f t="shared" si="0"/>
        <v>236.09696167930051</v>
      </c>
      <c r="L16" s="16" t="s">
        <v>24</v>
      </c>
      <c r="M16" s="18">
        <f t="shared" ref="M16:S20" si="1">D16/SUM($D16:$J16)</f>
        <v>0.17438799988356271</v>
      </c>
      <c r="N16" s="18">
        <f t="shared" si="1"/>
        <v>0.14202080508663326</v>
      </c>
      <c r="O16" s="18">
        <f t="shared" si="1"/>
        <v>2.0360388228539052E-2</v>
      </c>
      <c r="P16" s="18">
        <f t="shared" si="1"/>
        <v>0.32984807235759439</v>
      </c>
      <c r="Q16" s="18">
        <f t="shared" si="1"/>
        <v>0.13801378321467794</v>
      </c>
      <c r="R16" s="18">
        <f t="shared" si="1"/>
        <v>0.1618472582279222</v>
      </c>
      <c r="S16" s="18">
        <f t="shared" si="1"/>
        <v>3.352169300107033E-2</v>
      </c>
    </row>
    <row r="17" spans="3:19" ht="14.6" x14ac:dyDescent="0.4">
      <c r="C17" s="16" t="s">
        <v>6</v>
      </c>
      <c r="D17" s="17">
        <f t="shared" ref="D17:J17" si="2">L7</f>
        <v>530.4333076221194</v>
      </c>
      <c r="E17" s="17">
        <f t="shared" si="2"/>
        <v>656.84886304258987</v>
      </c>
      <c r="F17" s="17">
        <f t="shared" si="2"/>
        <v>69.748344485701239</v>
      </c>
      <c r="G17" s="17">
        <f t="shared" si="2"/>
        <v>1492.8407255355053</v>
      </c>
      <c r="H17" s="17">
        <f t="shared" si="2"/>
        <v>33.09644500720033</v>
      </c>
      <c r="I17" s="17">
        <f t="shared" si="2"/>
        <v>42.049455167729008</v>
      </c>
      <c r="J17" s="17">
        <f t="shared" si="2"/>
        <v>0.11929230089420116</v>
      </c>
      <c r="L17" s="16" t="s">
        <v>6</v>
      </c>
      <c r="M17" s="18">
        <f t="shared" si="1"/>
        <v>0.18775493508767901</v>
      </c>
      <c r="N17" s="18">
        <f t="shared" si="1"/>
        <v>0.2325016432241753</v>
      </c>
      <c r="O17" s="18">
        <f t="shared" si="1"/>
        <v>2.4688487135342586E-2</v>
      </c>
      <c r="P17" s="18">
        <f t="shared" si="1"/>
        <v>0.52841367518127225</v>
      </c>
      <c r="Q17" s="18">
        <f t="shared" si="1"/>
        <v>1.1714989980204456E-2</v>
      </c>
      <c r="R17" s="18">
        <f t="shared" si="1"/>
        <v>1.4884044067446874E-2</v>
      </c>
      <c r="S17" s="18">
        <f t="shared" si="1"/>
        <v>4.2225323879560639E-5</v>
      </c>
    </row>
    <row r="18" spans="3:19" ht="14.6" x14ac:dyDescent="0.4">
      <c r="C18" s="16" t="s">
        <v>7</v>
      </c>
      <c r="D18" s="17">
        <f t="shared" ref="D18:J18" si="3">T7</f>
        <v>1203.4010492709258</v>
      </c>
      <c r="E18" s="17">
        <f t="shared" si="3"/>
        <v>653.6033919740795</v>
      </c>
      <c r="F18" s="17">
        <f t="shared" si="3"/>
        <v>98.800678027570257</v>
      </c>
      <c r="G18" s="17">
        <f t="shared" si="3"/>
        <v>2199.8656206398928</v>
      </c>
      <c r="H18" s="17">
        <f t="shared" si="3"/>
        <v>19.877197683622168</v>
      </c>
      <c r="I18" s="17">
        <f t="shared" si="3"/>
        <v>10.192388467607994</v>
      </c>
      <c r="J18" s="17">
        <f t="shared" si="3"/>
        <v>13.568091608349187</v>
      </c>
      <c r="L18" s="16" t="s">
        <v>7</v>
      </c>
      <c r="M18" s="18">
        <f t="shared" si="1"/>
        <v>0.28657124687642022</v>
      </c>
      <c r="N18" s="18">
        <f t="shared" si="1"/>
        <v>0.15564548420008997</v>
      </c>
      <c r="O18" s="18">
        <f t="shared" si="1"/>
        <v>2.3527845111777228E-2</v>
      </c>
      <c r="P18" s="18">
        <f t="shared" si="1"/>
        <v>0.5238637894235505</v>
      </c>
      <c r="Q18" s="18">
        <f t="shared" si="1"/>
        <v>4.7334455359297955E-3</v>
      </c>
      <c r="R18" s="18">
        <f t="shared" si="1"/>
        <v>2.4271588208942042E-3</v>
      </c>
      <c r="S18" s="18">
        <f t="shared" si="1"/>
        <v>3.2310300313380816E-3</v>
      </c>
    </row>
    <row r="19" spans="3:19" ht="14.6" x14ac:dyDescent="0.4">
      <c r="C19" s="16" t="s">
        <v>8</v>
      </c>
      <c r="D19" s="17">
        <f t="shared" ref="D19:J19" si="4">AB7</f>
        <v>3440.8792437941784</v>
      </c>
      <c r="E19" s="17">
        <f t="shared" si="4"/>
        <v>2459.1110882316766</v>
      </c>
      <c r="F19" s="17">
        <f t="shared" si="4"/>
        <v>485.78363689724574</v>
      </c>
      <c r="G19" s="17">
        <f t="shared" si="4"/>
        <v>4734.8034069770692</v>
      </c>
      <c r="H19" s="17">
        <f t="shared" si="4"/>
        <v>4111.1660842087567</v>
      </c>
      <c r="I19" s="17">
        <f t="shared" si="4"/>
        <v>2315.5509083357983</v>
      </c>
      <c r="J19" s="17">
        <f t="shared" si="4"/>
        <v>557.0416055786136</v>
      </c>
      <c r="L19" s="16" t="s">
        <v>8</v>
      </c>
      <c r="M19" s="18">
        <f t="shared" si="1"/>
        <v>0.19005829590940307</v>
      </c>
      <c r="N19" s="18">
        <f t="shared" si="1"/>
        <v>0.13582995210429621</v>
      </c>
      <c r="O19" s="18">
        <f t="shared" si="1"/>
        <v>2.6832447077554417E-2</v>
      </c>
      <c r="P19" s="18">
        <f t="shared" si="1"/>
        <v>0.26152869753249786</v>
      </c>
      <c r="Q19" s="18">
        <f t="shared" si="1"/>
        <v>0.22708184879619919</v>
      </c>
      <c r="R19" s="18">
        <f t="shared" si="1"/>
        <v>0.12790035004090858</v>
      </c>
      <c r="S19" s="18">
        <f t="shared" si="1"/>
        <v>3.0768408539140802E-2</v>
      </c>
    </row>
    <row r="20" spans="3:19" ht="14.6" x14ac:dyDescent="0.4">
      <c r="C20" s="16" t="s">
        <v>9</v>
      </c>
      <c r="D20" s="17">
        <f t="shared" ref="D20:J20" si="5">AJ7</f>
        <v>916.22159851538549</v>
      </c>
      <c r="E20" s="17">
        <f t="shared" si="5"/>
        <v>1088.4638472535007</v>
      </c>
      <c r="F20" s="17">
        <f t="shared" si="5"/>
        <v>41.776756842066284</v>
      </c>
      <c r="G20" s="17">
        <f t="shared" si="5"/>
        <v>2535.1553059772614</v>
      </c>
      <c r="H20" s="17">
        <f t="shared" si="5"/>
        <v>2571.9973818988424</v>
      </c>
      <c r="I20" s="17">
        <f t="shared" si="5"/>
        <v>7009.9525948247237</v>
      </c>
      <c r="J20" s="17">
        <f t="shared" si="5"/>
        <v>1339.2378153323543</v>
      </c>
      <c r="L20" s="16" t="s">
        <v>9</v>
      </c>
      <c r="M20" s="18">
        <f t="shared" si="1"/>
        <v>5.9100374464311746E-2</v>
      </c>
      <c r="N20" s="18">
        <f t="shared" si="1"/>
        <v>7.0210766770597025E-2</v>
      </c>
      <c r="O20" s="18">
        <f t="shared" si="1"/>
        <v>2.6947869132001854E-3</v>
      </c>
      <c r="P20" s="18">
        <f t="shared" si="1"/>
        <v>0.16352881022584514</v>
      </c>
      <c r="Q20" s="18">
        <f t="shared" si="1"/>
        <v>0.16590528823786341</v>
      </c>
      <c r="R20" s="18">
        <f t="shared" si="1"/>
        <v>0.4521731685899108</v>
      </c>
      <c r="S20" s="18">
        <f t="shared" si="1"/>
        <v>8.638680479827153E-2</v>
      </c>
    </row>
    <row r="54" spans="3:10" ht="14.6" x14ac:dyDescent="0.4">
      <c r="D54" s="19" t="s">
        <v>24</v>
      </c>
      <c r="E54" s="19" t="s">
        <v>6</v>
      </c>
      <c r="F54" s="19" t="s">
        <v>7</v>
      </c>
      <c r="G54" s="19" t="s">
        <v>8</v>
      </c>
      <c r="H54" s="19" t="s">
        <v>9</v>
      </c>
    </row>
    <row r="55" spans="3:10" ht="29.15" x14ac:dyDescent="0.4">
      <c r="D55" s="15" t="str">
        <f>D54&amp;CHAR(10)&amp;DOLLAR(SUM(D56,D58,D60,D62,D64,D66,D68), 0)</f>
        <v>All enrollees
$7,043</v>
      </c>
      <c r="E55" s="15" t="str">
        <f>E54&amp;CHAR(10)&amp;DOLLAR(SUM(E56,E58,E60,E62,E64,E66,E68), 0)</f>
        <v>Child
$2,825</v>
      </c>
      <c r="F55" s="15" t="str">
        <f>F54&amp;CHAR(10)&amp;DOLLAR(SUM(F56,F58,F60,F62,F64,F66,F68), 0)</f>
        <v>Adult
$4,199</v>
      </c>
      <c r="G55" s="15" t="str">
        <f>G54&amp;CHAR(10)&amp;DOLLAR(SUM(G56,G58,G60,G62,G64,G66,G68), 0)</f>
        <v>Disabled
$18,104</v>
      </c>
      <c r="H55" s="15" t="str">
        <f>H54&amp;CHAR(10)&amp;DOLLAR(SUM(H56,H58,H60,H62,H64,H66,H68), 0)</f>
        <v>Aged
$15,503</v>
      </c>
    </row>
    <row r="56" spans="3:10" ht="43.75" x14ac:dyDescent="0.4">
      <c r="C56" s="20" t="s">
        <v>18</v>
      </c>
      <c r="D56" s="21">
        <f t="array" ref="D56:H56">TRANSPOSE(D16:D20)</f>
        <v>1228.2338163685454</v>
      </c>
      <c r="E56" s="21">
        <v>530.4333076221194</v>
      </c>
      <c r="F56" s="21">
        <v>1203.4010492709258</v>
      </c>
      <c r="G56" s="21">
        <v>3440.8792437941784</v>
      </c>
      <c r="H56" s="21">
        <v>916.22159851538549</v>
      </c>
    </row>
    <row r="57" spans="3:10" x14ac:dyDescent="0.4">
      <c r="C57" t="s">
        <v>19</v>
      </c>
      <c r="D57" s="17">
        <f>$J$57-D56</f>
        <v>6771.7661836314546</v>
      </c>
      <c r="E57" s="17">
        <f>$J$57-E56</f>
        <v>7469.5666923778808</v>
      </c>
      <c r="F57" s="17">
        <f>$J$57-F56</f>
        <v>6796.5989507290742</v>
      </c>
      <c r="G57" s="17">
        <f>$J$57-G56</f>
        <v>4559.1207562058216</v>
      </c>
      <c r="H57" s="17">
        <f>$J$57-H56</f>
        <v>7083.7784014846147</v>
      </c>
      <c r="J57" s="22">
        <v>8000</v>
      </c>
    </row>
    <row r="58" spans="3:10" ht="29.15" x14ac:dyDescent="0.4">
      <c r="C58" s="20" t="s">
        <v>12</v>
      </c>
      <c r="D58" s="21">
        <f t="array" ref="D58:H58">TRANSPOSE(E16:E20)</f>
        <v>1000.2681122081647</v>
      </c>
      <c r="E58" s="21">
        <v>656.84886304258987</v>
      </c>
      <c r="F58" s="21">
        <v>653.6033919740795</v>
      </c>
      <c r="G58" s="21">
        <v>2459.1110882316766</v>
      </c>
      <c r="H58" s="21">
        <v>1088.4638472535007</v>
      </c>
    </row>
    <row r="59" spans="3:10" x14ac:dyDescent="0.4">
      <c r="C59" t="s">
        <v>19</v>
      </c>
      <c r="D59" s="17">
        <f>$J$59-SUM(D56:D58)</f>
        <v>6999.7318877918351</v>
      </c>
      <c r="E59" s="17">
        <f>$J$59-SUM(E56:E58)</f>
        <v>7343.1511369574109</v>
      </c>
      <c r="F59" s="17">
        <f>$J$59-SUM(F56:F58)</f>
        <v>7346.3966080259197</v>
      </c>
      <c r="G59" s="17">
        <f>$J$59-SUM(G56:G58)</f>
        <v>5540.8889117683229</v>
      </c>
      <c r="H59" s="17">
        <f>$J$59-SUM(H56:H58)</f>
        <v>6911.5361527464993</v>
      </c>
      <c r="J59">
        <f>2*$J$57</f>
        <v>16000</v>
      </c>
    </row>
    <row r="60" spans="3:10" ht="14.6" x14ac:dyDescent="0.4">
      <c r="C60" s="20" t="s">
        <v>13</v>
      </c>
      <c r="D60" s="21">
        <f t="array" ref="D60:H60">TRANSPOSE(F16:F20)</f>
        <v>143.40044815802057</v>
      </c>
      <c r="E60" s="21">
        <v>69.748344485701239</v>
      </c>
      <c r="F60" s="21">
        <v>98.800678027570257</v>
      </c>
      <c r="G60" s="21">
        <v>485.78363689724574</v>
      </c>
      <c r="H60" s="21">
        <v>41.776756842066284</v>
      </c>
    </row>
    <row r="61" spans="3:10" x14ac:dyDescent="0.4">
      <c r="C61" t="s">
        <v>19</v>
      </c>
      <c r="D61" s="17">
        <f>$J$61-SUM(D56:D60)</f>
        <v>7856.5995518419786</v>
      </c>
      <c r="E61" s="17">
        <f>$J$61-SUM(E56:E60)</f>
        <v>7930.2516555142993</v>
      </c>
      <c r="F61" s="17">
        <f>$J$61-SUM(F56:F60)</f>
        <v>7901.19932197243</v>
      </c>
      <c r="G61" s="17">
        <f>$J$61-SUM(G56:G60)</f>
        <v>7514.2163631027543</v>
      </c>
      <c r="H61" s="17">
        <f>$J$61-SUM(H56:H60)</f>
        <v>7958.2232431579341</v>
      </c>
      <c r="J61">
        <f>3*$J$57</f>
        <v>24000</v>
      </c>
    </row>
    <row r="62" spans="3:10" ht="14.6" x14ac:dyDescent="0.4">
      <c r="C62" s="20" t="s">
        <v>14</v>
      </c>
      <c r="D62" s="21">
        <f t="array" ref="D62:H62">TRANSPOSE(G16:G20)</f>
        <v>2323.1561632915009</v>
      </c>
      <c r="E62" s="21">
        <v>1492.8407255355053</v>
      </c>
      <c r="F62" s="21">
        <v>2199.8656206398928</v>
      </c>
      <c r="G62" s="21">
        <v>4734.8034069770692</v>
      </c>
      <c r="H62" s="21">
        <v>2535.1553059772614</v>
      </c>
    </row>
    <row r="63" spans="3:10" x14ac:dyDescent="0.4">
      <c r="C63" t="s">
        <v>19</v>
      </c>
      <c r="D63" s="17">
        <f>$J$63-SUM(D56:D62)</f>
        <v>5676.8438367085</v>
      </c>
      <c r="E63" s="17">
        <f>$J$63-SUM(E56:E62)</f>
        <v>6507.159274464495</v>
      </c>
      <c r="F63" s="17">
        <f>$J$63-SUM(F56:F62)</f>
        <v>5800.1343793601081</v>
      </c>
      <c r="G63" s="17">
        <f>$J$63-SUM(G56:G62)</f>
        <v>3265.1965930229308</v>
      </c>
      <c r="H63" s="17">
        <f>$J$63-SUM(H56:H62)</f>
        <v>5464.8446940227368</v>
      </c>
      <c r="J63">
        <f>4*$J$57</f>
        <v>32000</v>
      </c>
    </row>
    <row r="64" spans="3:10" ht="29.15" x14ac:dyDescent="0.4">
      <c r="C64" s="20" t="s">
        <v>15</v>
      </c>
      <c r="D64" s="21">
        <f t="array" ref="D64:H64">TRANSPOSE(H16:H20)</f>
        <v>972.04621752877165</v>
      </c>
      <c r="E64" s="21">
        <v>33.09644500720033</v>
      </c>
      <c r="F64" s="21">
        <v>19.877197683622168</v>
      </c>
      <c r="G64" s="21">
        <v>4111.1660842087567</v>
      </c>
      <c r="H64" s="21">
        <v>2571.9973818988424</v>
      </c>
    </row>
    <row r="65" spans="3:10" x14ac:dyDescent="0.4">
      <c r="C65" t="s">
        <v>19</v>
      </c>
      <c r="D65" s="17">
        <f>$J$65-SUM(D56:D64)</f>
        <v>7027.9537824712315</v>
      </c>
      <c r="E65" s="17">
        <f>$J$65-SUM(E56:E64)</f>
        <v>7966.9035549928012</v>
      </c>
      <c r="F65" s="17">
        <f>$J$65-SUM(F56:F64)</f>
        <v>7980.1228023163785</v>
      </c>
      <c r="G65" s="17">
        <f>$J$65-SUM(G56:G64)</f>
        <v>3888.8339157912415</v>
      </c>
      <c r="H65" s="17">
        <f>$J$65-SUM(H56:H64)</f>
        <v>5428.0026181011563</v>
      </c>
      <c r="J65">
        <f>5*$J$57</f>
        <v>40000</v>
      </c>
    </row>
    <row r="66" spans="3:10" ht="29.15" x14ac:dyDescent="0.4">
      <c r="C66" s="20" t="s">
        <v>16</v>
      </c>
      <c r="D66" s="21">
        <f t="array" ref="D66:H66">TRANSPOSE(I16:I20)</f>
        <v>1139.907996965354</v>
      </c>
      <c r="E66" s="21">
        <v>42.049455167729008</v>
      </c>
      <c r="F66" s="21">
        <v>10.192388467607994</v>
      </c>
      <c r="G66" s="21">
        <v>2315.5509083357983</v>
      </c>
      <c r="H66" s="21">
        <v>7009.9525948247237</v>
      </c>
    </row>
    <row r="67" spans="3:10" x14ac:dyDescent="0.4">
      <c r="C67" t="s">
        <v>19</v>
      </c>
      <c r="D67" s="17">
        <f>$J$67-SUM(D56:D66)</f>
        <v>6860.092003034646</v>
      </c>
      <c r="E67" s="17">
        <f>$J$67-SUM(E56:E66)</f>
        <v>7957.9505448322743</v>
      </c>
      <c r="F67" s="17">
        <f>$J$67-SUM(F56:F66)</f>
        <v>7989.8076115323929</v>
      </c>
      <c r="G67" s="17">
        <f>$J$67-SUM(G56:G66)</f>
        <v>5684.4490916642026</v>
      </c>
      <c r="H67" s="17">
        <f>$J$67-SUM(H56:H66)</f>
        <v>990.04740517527534</v>
      </c>
      <c r="J67">
        <f>6*$J$57</f>
        <v>48000</v>
      </c>
    </row>
    <row r="68" spans="3:10" ht="29.15" x14ac:dyDescent="0.4">
      <c r="C68" s="20" t="s">
        <v>17</v>
      </c>
      <c r="D68" s="21">
        <f t="array" ref="D68:H68">TRANSPOSE(J16:J20)</f>
        <v>236.09696167930051</v>
      </c>
      <c r="E68" s="21">
        <v>0.11929230089420116</v>
      </c>
      <c r="F68" s="21">
        <v>13.568091608349187</v>
      </c>
      <c r="G68" s="21">
        <v>557.0416055786136</v>
      </c>
      <c r="H68" s="21">
        <v>1339.2378153323543</v>
      </c>
    </row>
    <row r="69" spans="3:10" x14ac:dyDescent="0.4">
      <c r="C69" t="s">
        <v>19</v>
      </c>
      <c r="D69" s="17">
        <f>$J$69-SUM(D56:D68)</f>
        <v>2763.9030383206991</v>
      </c>
      <c r="E69" s="17">
        <f>$J$69-SUM(E56:E68)</f>
        <v>2999.880707699107</v>
      </c>
      <c r="F69" s="17">
        <f>$J$69-SUM(F56:F68)</f>
        <v>2986.4319083916489</v>
      </c>
      <c r="G69" s="17">
        <f>$J$69-SUM(G56:G68)</f>
        <v>2442.9583944213882</v>
      </c>
      <c r="H69" s="17">
        <f>$J$69-SUM(H56:H68)</f>
        <v>1660.7621846676484</v>
      </c>
      <c r="J69">
        <f>7*J57-5000</f>
        <v>51000</v>
      </c>
    </row>
  </sheetData>
  <mergeCells count="11">
    <mergeCell ref="AI5:AI6"/>
    <mergeCell ref="B4:B6"/>
    <mergeCell ref="C4:J4"/>
    <mergeCell ref="K4:R4"/>
    <mergeCell ref="S4:Z4"/>
    <mergeCell ref="AA4:AH4"/>
    <mergeCell ref="AI4:AP4"/>
    <mergeCell ref="C5:C6"/>
    <mergeCell ref="K5:K6"/>
    <mergeCell ref="S5:S6"/>
    <mergeCell ref="AA5:AA6"/>
  </mergeCells>
  <hyperlinks>
    <hyperlink ref="A1" location="Overview!A1" display="Overview"/>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Exhibit 19</vt: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cp:lastPrinted>2017-10-17T14:35:43Z</cp:lastPrinted>
  <dcterms:created xsi:type="dcterms:W3CDTF">2017-10-04T14:46:43Z</dcterms:created>
  <dcterms:modified xsi:type="dcterms:W3CDTF">2017-10-17T19:31:57Z</dcterms:modified>
</cp:coreProperties>
</file>